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H:\ZV-Vergabe\2026\670 Landschaft, Naturhaushalt\073_KH Außenanlagen TGA\04 Vergabeunterlagen\Fürs Portal\"/>
    </mc:Choice>
  </mc:AlternateContent>
  <xr:revisionPtr revIDLastSave="0" documentId="8_{EA2D90E4-AFA1-4440-AD74-ABF06C8E85DF}" xr6:coauthVersionLast="47" xr6:coauthVersionMax="47" xr10:uidLastSave="{00000000-0000-0000-0000-000000000000}"/>
  <bookViews>
    <workbookView xWindow="-120" yWindow="-120" windowWidth="29040" windowHeight="15720" xr2:uid="{00000000-000D-0000-FFFF-FFFF00000000}"/>
  </bookViews>
  <sheets>
    <sheet name="Preisblatt" sheetId="2" r:id="rId1"/>
    <sheet name="anrechenb. Schätzkosten" sheetId="3" r:id="rId2"/>
  </sheets>
  <definedNames>
    <definedName name="_xlnm.Print_Area" localSheetId="1">'anrechenb. Schätzkosten'!$A$1:$H$346</definedName>
    <definedName name="_xlnm.Print_Titles" localSheetId="1">'anrechenb. Schätzkosten'!$4:$4</definedName>
    <definedName name="Text15" localSheetId="0">Preisblatt!#REF!</definedName>
    <definedName name="Text19" localSheetId="0">Preisblatt!#REF!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3" i="2" l="1"/>
  <c r="K318" i="3"/>
  <c r="J318" i="3"/>
  <c r="G86" i="2"/>
  <c r="G68" i="2"/>
  <c r="G60" i="2"/>
  <c r="G52" i="2"/>
  <c r="G44" i="2"/>
  <c r="G30" i="2"/>
  <c r="G21" i="2"/>
  <c r="G40" i="2"/>
  <c r="F11" i="3" l="1"/>
  <c r="H11" i="3"/>
  <c r="C12" i="3"/>
  <c r="F12" i="3"/>
  <c r="H12" i="3" s="1"/>
  <c r="F13" i="3"/>
  <c r="H13" i="3" s="1"/>
  <c r="F14" i="3"/>
  <c r="H14" i="3" s="1"/>
  <c r="C16" i="3"/>
  <c r="F16" i="3" s="1"/>
  <c r="H16" i="3" s="1"/>
  <c r="F17" i="3"/>
  <c r="H17" i="3"/>
  <c r="F18" i="3"/>
  <c r="H18" i="3"/>
  <c r="F19" i="3"/>
  <c r="H19" i="3"/>
  <c r="C20" i="3"/>
  <c r="F20" i="3"/>
  <c r="H20" i="3" s="1"/>
  <c r="F21" i="3"/>
  <c r="H21" i="3" s="1"/>
  <c r="F22" i="3"/>
  <c r="H22" i="3" s="1"/>
  <c r="F23" i="3"/>
  <c r="H23" i="3" s="1"/>
  <c r="F24" i="3"/>
  <c r="H24" i="3" s="1"/>
  <c r="F26" i="3"/>
  <c r="H26" i="3" s="1"/>
  <c r="F27" i="3"/>
  <c r="H27" i="3" s="1"/>
  <c r="F28" i="3"/>
  <c r="H28" i="3" s="1"/>
  <c r="F29" i="3"/>
  <c r="H29" i="3" s="1"/>
  <c r="F30" i="3"/>
  <c r="H30" i="3" s="1"/>
  <c r="F31" i="3"/>
  <c r="H31" i="3" s="1"/>
  <c r="F32" i="3"/>
  <c r="H32" i="3" s="1"/>
  <c r="F33" i="3"/>
  <c r="H33" i="3" s="1"/>
  <c r="F34" i="3"/>
  <c r="H34" i="3" s="1"/>
  <c r="F35" i="3"/>
  <c r="H35" i="3" s="1"/>
  <c r="F36" i="3"/>
  <c r="H36" i="3" s="1"/>
  <c r="F37" i="3"/>
  <c r="H37" i="3" s="1"/>
  <c r="F38" i="3"/>
  <c r="H38" i="3" s="1"/>
  <c r="F39" i="3"/>
  <c r="H39" i="3" s="1"/>
  <c r="F40" i="3"/>
  <c r="H40" i="3" s="1"/>
  <c r="C42" i="3"/>
  <c r="F42" i="3" s="1"/>
  <c r="H42" i="3" s="1"/>
  <c r="C43" i="3"/>
  <c r="F43" i="3"/>
  <c r="H43" i="3" s="1"/>
  <c r="C44" i="3"/>
  <c r="F44" i="3" s="1"/>
  <c r="H44" i="3" s="1"/>
  <c r="F46" i="3"/>
  <c r="H46" i="3"/>
  <c r="F47" i="3"/>
  <c r="H47" i="3"/>
  <c r="F48" i="3"/>
  <c r="H48" i="3"/>
  <c r="F50" i="3"/>
  <c r="H50" i="3"/>
  <c r="F53" i="3"/>
  <c r="H53" i="3"/>
  <c r="F54" i="3"/>
  <c r="H54" i="3"/>
  <c r="F55" i="3"/>
  <c r="H55" i="3"/>
  <c r="F56" i="3"/>
  <c r="H56" i="3"/>
  <c r="F57" i="3"/>
  <c r="H57" i="3"/>
  <c r="F58" i="3"/>
  <c r="H58" i="3"/>
  <c r="F59" i="3"/>
  <c r="H59" i="3"/>
  <c r="F60" i="3"/>
  <c r="H60" i="3"/>
  <c r="F61" i="3"/>
  <c r="H61" i="3"/>
  <c r="F62" i="3"/>
  <c r="H62" i="3"/>
  <c r="F63" i="3"/>
  <c r="H63" i="3"/>
  <c r="F64" i="3"/>
  <c r="H64" i="3"/>
  <c r="F65" i="3"/>
  <c r="H65" i="3"/>
  <c r="F66" i="3"/>
  <c r="I66" i="3"/>
  <c r="F67" i="3"/>
  <c r="I67" i="3"/>
  <c r="F70" i="3"/>
  <c r="H70" i="3"/>
  <c r="F71" i="3"/>
  <c r="H71" i="3"/>
  <c r="C72" i="3"/>
  <c r="F72" i="3"/>
  <c r="H72" i="3" s="1"/>
  <c r="F73" i="3"/>
  <c r="H73" i="3" s="1"/>
  <c r="F74" i="3"/>
  <c r="H74" i="3" s="1"/>
  <c r="F75" i="3"/>
  <c r="H75" i="3" s="1"/>
  <c r="F76" i="3"/>
  <c r="H76" i="3" s="1"/>
  <c r="F77" i="3"/>
  <c r="H77" i="3" s="1"/>
  <c r="F78" i="3"/>
  <c r="H78" i="3" s="1"/>
  <c r="F79" i="3"/>
  <c r="H79" i="3" s="1"/>
  <c r="F80" i="3"/>
  <c r="H80" i="3" s="1"/>
  <c r="F81" i="3"/>
  <c r="H81" i="3" s="1"/>
  <c r="F82" i="3"/>
  <c r="H82" i="3" s="1"/>
  <c r="F83" i="3"/>
  <c r="H83" i="3" s="1"/>
  <c r="F84" i="3"/>
  <c r="H84" i="3" s="1"/>
  <c r="F85" i="3"/>
  <c r="H85" i="3" s="1"/>
  <c r="F86" i="3"/>
  <c r="H86" i="3" s="1"/>
  <c r="F87" i="3"/>
  <c r="H87" i="3" s="1"/>
  <c r="F88" i="3"/>
  <c r="H88" i="3" s="1"/>
  <c r="F89" i="3"/>
  <c r="H89" i="3" s="1"/>
  <c r="F90" i="3"/>
  <c r="H90" i="3" s="1"/>
  <c r="F91" i="3"/>
  <c r="H91" i="3" s="1"/>
  <c r="F92" i="3"/>
  <c r="H92" i="3" s="1"/>
  <c r="F93" i="3"/>
  <c r="H93" i="3" s="1"/>
  <c r="F94" i="3"/>
  <c r="H94" i="3" s="1"/>
  <c r="F95" i="3"/>
  <c r="H95" i="3" s="1"/>
  <c r="F96" i="3"/>
  <c r="H96" i="3" s="1"/>
  <c r="F97" i="3"/>
  <c r="H97" i="3" s="1"/>
  <c r="F98" i="3"/>
  <c r="H98" i="3" s="1"/>
  <c r="F99" i="3"/>
  <c r="H99" i="3" s="1"/>
  <c r="F100" i="3"/>
  <c r="H100" i="3" s="1"/>
  <c r="F101" i="3"/>
  <c r="H101" i="3" s="1"/>
  <c r="F102" i="3"/>
  <c r="H102" i="3" s="1"/>
  <c r="F103" i="3"/>
  <c r="H103" i="3" s="1"/>
  <c r="F104" i="3"/>
  <c r="H104" i="3" s="1"/>
  <c r="F105" i="3"/>
  <c r="H105" i="3" s="1"/>
  <c r="F106" i="3"/>
  <c r="I106" i="3" s="1"/>
  <c r="F109" i="3"/>
  <c r="H109" i="3" s="1"/>
  <c r="C111" i="3"/>
  <c r="F111" i="3"/>
  <c r="H111" i="3" s="1"/>
  <c r="J111" i="3" s="1"/>
  <c r="F112" i="3"/>
  <c r="H112" i="3"/>
  <c r="J112" i="3" s="1"/>
  <c r="F113" i="3"/>
  <c r="H113" i="3" s="1"/>
  <c r="J113" i="3" s="1"/>
  <c r="H115" i="3"/>
  <c r="J115" i="3"/>
  <c r="H116" i="3"/>
  <c r="J116" i="3"/>
  <c r="H117" i="3"/>
  <c r="J117" i="3"/>
  <c r="H118" i="3"/>
  <c r="J118" i="3"/>
  <c r="H119" i="3"/>
  <c r="J119" i="3"/>
  <c r="H120" i="3"/>
  <c r="J120" i="3"/>
  <c r="H121" i="3"/>
  <c r="J121" i="3"/>
  <c r="H122" i="3"/>
  <c r="J122" i="3"/>
  <c r="H123" i="3"/>
  <c r="J123" i="3"/>
  <c r="H124" i="3"/>
  <c r="J124" i="3"/>
  <c r="H125" i="3"/>
  <c r="J125" i="3"/>
  <c r="H126" i="3"/>
  <c r="J126" i="3"/>
  <c r="H127" i="3"/>
  <c r="J127" i="3"/>
  <c r="H128" i="3"/>
  <c r="J128" i="3"/>
  <c r="H129" i="3"/>
  <c r="J129" i="3"/>
  <c r="H130" i="3"/>
  <c r="J130" i="3"/>
  <c r="H131" i="3"/>
  <c r="J131" i="3"/>
  <c r="H132" i="3"/>
  <c r="J132" i="3"/>
  <c r="H133" i="3"/>
  <c r="J133" i="3"/>
  <c r="H134" i="3"/>
  <c r="J134" i="3"/>
  <c r="H135" i="3"/>
  <c r="J135" i="3"/>
  <c r="H136" i="3"/>
  <c r="J136" i="3"/>
  <c r="H137" i="3"/>
  <c r="J137" i="3"/>
  <c r="H138" i="3"/>
  <c r="J138" i="3"/>
  <c r="H139" i="3"/>
  <c r="J139" i="3"/>
  <c r="H140" i="3"/>
  <c r="J140" i="3"/>
  <c r="H141" i="3"/>
  <c r="J141" i="3"/>
  <c r="H142" i="3"/>
  <c r="J142" i="3"/>
  <c r="H143" i="3"/>
  <c r="J143" i="3"/>
  <c r="H144" i="3"/>
  <c r="J144" i="3"/>
  <c r="H145" i="3"/>
  <c r="J145" i="3"/>
  <c r="H146" i="3"/>
  <c r="J146" i="3"/>
  <c r="H147" i="3"/>
  <c r="J147" i="3"/>
  <c r="H148" i="3"/>
  <c r="J148" i="3"/>
  <c r="H149" i="3"/>
  <c r="J149" i="3"/>
  <c r="H150" i="3"/>
  <c r="J150" i="3"/>
  <c r="H151" i="3"/>
  <c r="J151" i="3"/>
  <c r="H152" i="3"/>
  <c r="J152" i="3"/>
  <c r="H153" i="3"/>
  <c r="J153" i="3"/>
  <c r="H154" i="3"/>
  <c r="J154" i="3"/>
  <c r="H155" i="3"/>
  <c r="J155" i="3"/>
  <c r="H156" i="3"/>
  <c r="J156" i="3"/>
  <c r="H157" i="3"/>
  <c r="J157" i="3"/>
  <c r="H158" i="3"/>
  <c r="J158" i="3"/>
  <c r="H159" i="3"/>
  <c r="J159" i="3"/>
  <c r="H160" i="3"/>
  <c r="J160" i="3"/>
  <c r="H161" i="3"/>
  <c r="J161" i="3"/>
  <c r="H162" i="3"/>
  <c r="J162" i="3"/>
  <c r="H163" i="3"/>
  <c r="J163" i="3"/>
  <c r="H164" i="3"/>
  <c r="J164" i="3"/>
  <c r="H165" i="3"/>
  <c r="J165" i="3"/>
  <c r="H166" i="3"/>
  <c r="J166" i="3"/>
  <c r="F169" i="3"/>
  <c r="H169" i="3"/>
  <c r="F170" i="3"/>
  <c r="H170" i="3"/>
  <c r="F171" i="3"/>
  <c r="H171" i="3"/>
  <c r="F172" i="3"/>
  <c r="H172" i="3"/>
  <c r="F173" i="3"/>
  <c r="H173" i="3"/>
  <c r="F174" i="3"/>
  <c r="H174" i="3"/>
  <c r="F175" i="3"/>
  <c r="H175" i="3"/>
  <c r="F176" i="3"/>
  <c r="H176" i="3"/>
  <c r="F177" i="3"/>
  <c r="H177" i="3"/>
  <c r="F178" i="3"/>
  <c r="H178" i="3"/>
  <c r="F179" i="3"/>
  <c r="H179" i="3"/>
  <c r="F180" i="3"/>
  <c r="H180" i="3"/>
  <c r="F181" i="3"/>
  <c r="H181" i="3"/>
  <c r="F184" i="3"/>
  <c r="H184" i="3"/>
  <c r="F186" i="3"/>
  <c r="H186" i="3"/>
  <c r="F189" i="3"/>
  <c r="H189" i="3"/>
  <c r="F191" i="3"/>
  <c r="H191" i="3"/>
  <c r="F192" i="3"/>
  <c r="I192" i="3"/>
  <c r="F193" i="3"/>
  <c r="I193" i="3"/>
  <c r="F194" i="3"/>
  <c r="I194" i="3"/>
  <c r="F196" i="3"/>
  <c r="H196" i="3"/>
  <c r="F197" i="3"/>
  <c r="H197" i="3"/>
  <c r="F198" i="3"/>
  <c r="H198" i="3"/>
  <c r="F199" i="3"/>
  <c r="H199" i="3"/>
  <c r="F200" i="3"/>
  <c r="H200" i="3"/>
  <c r="F201" i="3"/>
  <c r="H201" i="3"/>
  <c r="F202" i="3"/>
  <c r="H202" i="3"/>
  <c r="F204" i="3"/>
  <c r="H204" i="3"/>
  <c r="F205" i="3"/>
  <c r="H205" i="3"/>
  <c r="F206" i="3"/>
  <c r="H206" i="3"/>
  <c r="F207" i="3"/>
  <c r="H207" i="3"/>
  <c r="F208" i="3"/>
  <c r="H208" i="3"/>
  <c r="F209" i="3"/>
  <c r="H209" i="3"/>
  <c r="F212" i="3"/>
  <c r="H212" i="3"/>
  <c r="F214" i="3"/>
  <c r="H214" i="3"/>
  <c r="F217" i="3"/>
  <c r="H217" i="3"/>
  <c r="F218" i="3"/>
  <c r="H218" i="3" s="1"/>
  <c r="F219" i="3"/>
  <c r="H219" i="3"/>
  <c r="F220" i="3"/>
  <c r="H220" i="3" s="1"/>
  <c r="F221" i="3"/>
  <c r="H221" i="3"/>
  <c r="F222" i="3"/>
  <c r="H222" i="3" s="1"/>
  <c r="F223" i="3"/>
  <c r="H223" i="3"/>
  <c r="F224" i="3"/>
  <c r="H224" i="3" s="1"/>
  <c r="F225" i="3"/>
  <c r="H225" i="3"/>
  <c r="F227" i="3"/>
  <c r="H227" i="3" s="1"/>
  <c r="F228" i="3"/>
  <c r="H228" i="3"/>
  <c r="F229" i="3"/>
  <c r="H229" i="3" s="1"/>
  <c r="F231" i="3"/>
  <c r="H231" i="3" s="1"/>
  <c r="J231" i="3"/>
  <c r="F232" i="3"/>
  <c r="I232" i="3"/>
  <c r="K232" i="3" s="1"/>
  <c r="F233" i="3"/>
  <c r="I233" i="3" s="1"/>
  <c r="K233" i="3"/>
  <c r="F234" i="3"/>
  <c r="I234" i="3"/>
  <c r="K234" i="3" s="1"/>
  <c r="F236" i="3"/>
  <c r="H236" i="3" s="1"/>
  <c r="F237" i="3"/>
  <c r="H237" i="3"/>
  <c r="F240" i="3"/>
  <c r="H240" i="3" s="1"/>
  <c r="F241" i="3"/>
  <c r="H241" i="3" s="1"/>
  <c r="F242" i="3"/>
  <c r="I242" i="3" s="1"/>
  <c r="F243" i="3"/>
  <c r="I243" i="3" s="1"/>
  <c r="F244" i="3"/>
  <c r="I244" i="3" s="1"/>
  <c r="F247" i="3"/>
  <c r="H247" i="3" s="1"/>
  <c r="F248" i="3"/>
  <c r="H248" i="3" s="1"/>
  <c r="F250" i="3"/>
  <c r="H250" i="3" s="1"/>
  <c r="F251" i="3"/>
  <c r="H251" i="3" s="1"/>
  <c r="F252" i="3"/>
  <c r="H252" i="3" s="1"/>
  <c r="F253" i="3"/>
  <c r="H253" i="3" s="1"/>
  <c r="F255" i="3"/>
  <c r="H255" i="3" s="1"/>
  <c r="F257" i="3"/>
  <c r="H257" i="3" s="1"/>
  <c r="F258" i="3"/>
  <c r="H258" i="3" s="1"/>
  <c r="F259" i="3"/>
  <c r="H259" i="3" s="1"/>
  <c r="F262" i="3"/>
  <c r="H262" i="3" s="1"/>
  <c r="F263" i="3"/>
  <c r="H263" i="3" s="1"/>
  <c r="F266" i="3"/>
  <c r="H266" i="3" s="1"/>
  <c r="F267" i="3"/>
  <c r="H267" i="3" s="1"/>
  <c r="F268" i="3"/>
  <c r="H268" i="3" s="1"/>
  <c r="F269" i="3"/>
  <c r="H269" i="3" s="1"/>
  <c r="F270" i="3"/>
  <c r="I270" i="3" s="1"/>
  <c r="F271" i="3"/>
  <c r="I271" i="3" s="1"/>
  <c r="F272" i="3"/>
  <c r="H272" i="3" s="1"/>
  <c r="F273" i="3"/>
  <c r="H273" i="3" s="1"/>
  <c r="F274" i="3"/>
  <c r="H274" i="3" s="1"/>
  <c r="F275" i="3"/>
  <c r="H275" i="3" s="1"/>
  <c r="F276" i="3"/>
  <c r="H276" i="3" s="1"/>
  <c r="F277" i="3"/>
  <c r="H277" i="3" s="1"/>
  <c r="F278" i="3"/>
  <c r="H278" i="3" s="1"/>
  <c r="F279" i="3"/>
  <c r="H279" i="3" s="1"/>
  <c r="F280" i="3"/>
  <c r="H280" i="3" s="1"/>
  <c r="F281" i="3"/>
  <c r="H281" i="3" s="1"/>
  <c r="H282" i="3"/>
  <c r="F283" i="3"/>
  <c r="H283" i="3"/>
  <c r="F284" i="3"/>
  <c r="H284" i="3"/>
  <c r="I285" i="3"/>
  <c r="F287" i="3"/>
  <c r="I287" i="3" s="1"/>
  <c r="F288" i="3"/>
  <c r="I288" i="3" s="1"/>
  <c r="F292" i="3"/>
  <c r="H292" i="3" s="1"/>
  <c r="F293" i="3"/>
  <c r="H293" i="3"/>
  <c r="J293" i="3" s="1"/>
  <c r="F294" i="3"/>
  <c r="H294" i="3" s="1"/>
  <c r="J294" i="3" s="1"/>
  <c r="H295" i="3"/>
  <c r="J295" i="3"/>
  <c r="F296" i="3"/>
  <c r="H296" i="3"/>
  <c r="J296" i="3" s="1"/>
  <c r="F298" i="3"/>
  <c r="H298" i="3" s="1"/>
  <c r="F299" i="3"/>
  <c r="H299" i="3"/>
  <c r="J299" i="3" s="1"/>
  <c r="F300" i="3"/>
  <c r="H300" i="3" s="1"/>
  <c r="J300" i="3" s="1"/>
  <c r="F302" i="3"/>
  <c r="H302" i="3"/>
  <c r="J302" i="3" s="1"/>
  <c r="F303" i="3"/>
  <c r="H303" i="3" s="1"/>
  <c r="F304" i="3"/>
  <c r="H304" i="3"/>
  <c r="J304" i="3" s="1"/>
  <c r="F305" i="3"/>
  <c r="H305" i="3" s="1"/>
  <c r="J305" i="3" s="1"/>
  <c r="F306" i="3"/>
  <c r="I306" i="3"/>
  <c r="E313" i="3"/>
  <c r="F312" i="3" s="1"/>
  <c r="H313" i="3"/>
  <c r="I313" i="3"/>
  <c r="J313" i="3"/>
  <c r="K313" i="3"/>
  <c r="E314" i="3"/>
  <c r="H314" i="3"/>
  <c r="I314" i="3"/>
  <c r="J314" i="3"/>
  <c r="K314" i="3"/>
  <c r="E316" i="3"/>
  <c r="H316" i="3"/>
  <c r="I316" i="3"/>
  <c r="J316" i="3"/>
  <c r="K316" i="3"/>
  <c r="E317" i="3"/>
  <c r="F315" i="3" s="1"/>
  <c r="H317" i="3"/>
  <c r="I317" i="3"/>
  <c r="K317" i="3"/>
  <c r="F318" i="3"/>
  <c r="F319" i="3"/>
  <c r="H319" i="3"/>
  <c r="J319" i="3"/>
  <c r="K319" i="3"/>
  <c r="E321" i="3"/>
  <c r="I321" i="3"/>
  <c r="E322" i="3"/>
  <c r="F320" i="3" s="1"/>
  <c r="I322" i="3"/>
  <c r="E323" i="3"/>
  <c r="I323" i="3"/>
  <c r="F326" i="3"/>
  <c r="F328" i="3"/>
  <c r="F329" i="3"/>
  <c r="K330" i="3"/>
  <c r="K331" i="3" s="1"/>
  <c r="K332" i="3"/>
  <c r="F38" i="2"/>
  <c r="J303" i="3" l="1"/>
  <c r="H323" i="3"/>
  <c r="J298" i="3"/>
  <c r="H322" i="3"/>
  <c r="J292" i="3"/>
  <c r="H321" i="3"/>
  <c r="I319" i="3"/>
  <c r="H318" i="3"/>
  <c r="H330" i="3" s="1"/>
  <c r="F330" i="3"/>
  <c r="F331" i="3" s="1"/>
  <c r="F332" i="3" s="1"/>
  <c r="I318" i="3"/>
  <c r="J330" i="3"/>
  <c r="F327" i="3"/>
  <c r="E86" i="2"/>
  <c r="F84" i="2"/>
  <c r="F83" i="2"/>
  <c r="F82" i="2"/>
  <c r="F81" i="2"/>
  <c r="F80" i="2"/>
  <c r="F79" i="2"/>
  <c r="F78" i="2"/>
  <c r="F77" i="2"/>
  <c r="F76" i="2"/>
  <c r="F75" i="2"/>
  <c r="F74" i="2"/>
  <c r="F73" i="2"/>
  <c r="F72" i="2"/>
  <c r="F71" i="2"/>
  <c r="F70" i="2"/>
  <c r="F69" i="2"/>
  <c r="E68" i="2"/>
  <c r="F60" i="2"/>
  <c r="E60" i="2"/>
  <c r="F52" i="2"/>
  <c r="E52" i="2"/>
  <c r="F50" i="2"/>
  <c r="F49" i="2"/>
  <c r="F48" i="2"/>
  <c r="F47" i="2"/>
  <c r="F46" i="2"/>
  <c r="F45" i="2"/>
  <c r="E44" i="2"/>
  <c r="E40" i="2"/>
  <c r="F37" i="2"/>
  <c r="F36" i="2"/>
  <c r="F35" i="2"/>
  <c r="F34" i="2"/>
  <c r="F33" i="2"/>
  <c r="F32" i="2"/>
  <c r="F31" i="2"/>
  <c r="E30" i="2"/>
  <c r="J332" i="3" l="1"/>
  <c r="K335" i="3"/>
  <c r="D7" i="2" s="1"/>
  <c r="D9" i="2" s="1"/>
  <c r="J331" i="3"/>
  <c r="H332" i="3"/>
  <c r="H331" i="3"/>
  <c r="I330" i="3"/>
  <c r="F86" i="2"/>
  <c r="F44" i="2"/>
  <c r="F30" i="2"/>
  <c r="F68" i="2"/>
  <c r="I332" i="3" l="1"/>
  <c r="I331" i="3"/>
  <c r="K336" i="3"/>
  <c r="K337" i="3"/>
  <c r="K333" i="3"/>
  <c r="J333" i="3"/>
  <c r="F124" i="2"/>
  <c r="F123" i="2"/>
  <c r="F121" i="2"/>
  <c r="F120" i="2"/>
  <c r="F119" i="2"/>
  <c r="F118" i="2"/>
  <c r="F107" i="2"/>
  <c r="B106" i="2"/>
  <c r="F125" i="2" l="1"/>
  <c r="F126" i="2" s="1"/>
  <c r="F127" i="2" s="1"/>
  <c r="B107" i="2"/>
  <c r="D10" i="2" l="1"/>
  <c r="E21" i="2" l="1"/>
  <c r="E16" i="2"/>
  <c r="F21" i="2" l="1"/>
  <c r="F16" i="2"/>
  <c r="G16" i="2" l="1"/>
  <c r="F92" i="2"/>
  <c r="G92" i="2" l="1"/>
  <c r="G93" i="2" s="1"/>
  <c r="G94" i="2" s="1"/>
  <c r="G95" i="2" s="1"/>
  <c r="G96" i="2" l="1"/>
  <c r="G97" i="2" l="1"/>
  <c r="F106" i="2" s="1"/>
  <c r="F109" i="2" s="1"/>
  <c r="F110" i="2" s="1"/>
  <c r="F111" i="2" s="1"/>
  <c r="F112" i="2" s="1"/>
  <c r="F113" i="2" s="1"/>
  <c r="F129" i="2" s="1"/>
</calcChain>
</file>

<file path=xl/sharedStrings.xml><?xml version="1.0" encoding="utf-8"?>
<sst xmlns="http://schemas.openxmlformats.org/spreadsheetml/2006/main" count="714" uniqueCount="474">
  <si>
    <t>LP 1</t>
  </si>
  <si>
    <t>LP 2</t>
  </si>
  <si>
    <t>Vorplanung (Projekt- und Planungsvorbereitung)</t>
  </si>
  <si>
    <t>Bewertung nach Simmerdingen</t>
  </si>
  <si>
    <t>Zuschlag mitzuverarbeitende vorhandene Bausubstanz</t>
  </si>
  <si>
    <t xml:space="preserve">Max.  </t>
  </si>
  <si>
    <t>Bauzeichnerstunden</t>
  </si>
  <si>
    <t>Bauleiterstunde</t>
  </si>
  <si>
    <t>Mehrwertsteuer</t>
  </si>
  <si>
    <t>Menge</t>
  </si>
  <si>
    <t>I.</t>
  </si>
  <si>
    <t>III</t>
  </si>
  <si>
    <t xml:space="preserve">Honorar-zone </t>
  </si>
  <si>
    <t>ZUSAMMENSTELLUNG</t>
  </si>
  <si>
    <t>Summe netto inkl. Nebenkosten</t>
  </si>
  <si>
    <t>Summe Honorar netto</t>
  </si>
  <si>
    <t>1.</t>
  </si>
  <si>
    <t>2.</t>
  </si>
  <si>
    <t xml:space="preserve">Architekten und Fachingenieurstunden </t>
  </si>
  <si>
    <t>Inhaber- / Projektleiterstunden</t>
  </si>
  <si>
    <t>Stundensätze</t>
  </si>
  <si>
    <t>Summe anrechenbare Kosten</t>
  </si>
  <si>
    <t xml:space="preserve">Besondere Leistungen </t>
  </si>
  <si>
    <t>Leistungsbild des Auftragnehmers</t>
  </si>
  <si>
    <t>€ pauschal</t>
  </si>
  <si>
    <t>Honorarsatz</t>
  </si>
  <si>
    <t>Basissatz</t>
  </si>
  <si>
    <t>Anfahrtspauschale eines Ingenieurs zum Objekt einschl. Personenstunden</t>
  </si>
  <si>
    <t>Honorar netto bei 100% Grundleistungen =&gt;</t>
  </si>
  <si>
    <t>II</t>
  </si>
  <si>
    <t xml:space="preserve">II Summe Besondere Leistungen </t>
  </si>
  <si>
    <t>III Summe Leistungen auf Nachweis</t>
  </si>
  <si>
    <t>in %</t>
  </si>
  <si>
    <t>€</t>
  </si>
  <si>
    <t>%</t>
  </si>
  <si>
    <t xml:space="preserve">Summe Honorar für Grundleistungen des Auftragnehmers nach HOAI-Leistungsbild </t>
  </si>
  <si>
    <t xml:space="preserve">Bieter: </t>
  </si>
  <si>
    <t>Anfahrtspauschale zum Objekt einschl. Personenstunden eines Fahrers und einem Begleiter</t>
  </si>
  <si>
    <t>Anfahrtspauschalen (nur für Leistungen auf Nachweis)</t>
  </si>
  <si>
    <t>EP netto</t>
  </si>
  <si>
    <t>GP Netto</t>
  </si>
  <si>
    <t>Leistungsbeschreibung / Honorarermittlung / Preisblatt</t>
  </si>
  <si>
    <t>Gewählte Honorarzone in Anlehnung an die 
HOAI 2021</t>
  </si>
  <si>
    <t xml:space="preserve">Nebenkosten im Sinne des § 14 HOAI pauschal </t>
  </si>
  <si>
    <t xml:space="preserve">Leistungen auf Nachweis (außerhalb der Grund- und Besonderen Leistungen)  werden bei Bedarf gesondert beauftragt             </t>
  </si>
  <si>
    <t>Summe Honorar brutto</t>
  </si>
  <si>
    <t>IV</t>
  </si>
  <si>
    <t xml:space="preserve">Grundlagenermittlung </t>
  </si>
  <si>
    <t>Vorläufige anrechenbare Kosten (netto):</t>
  </si>
  <si>
    <t>keine</t>
  </si>
  <si>
    <t xml:space="preserve">Vom Bieter sind lediglich die rot umrandeten und gelb hintelegten Zellen auszufüllen. </t>
  </si>
  <si>
    <r>
      <t xml:space="preserve">Umbauzuschlag </t>
    </r>
    <r>
      <rPr>
        <sz val="12"/>
        <rFont val="Arial"/>
        <family val="2"/>
      </rPr>
      <t xml:space="preserve">auf Grundleistungen des AN nach HOAI-Leistungsbild                                                           </t>
    </r>
  </si>
  <si>
    <t>Summe Honorar Grundleistungen incl. Umbauzuschlag (sofern vereinbart)</t>
  </si>
  <si>
    <r>
      <t>Abschlag / Nachlass (in %) auf Grundleistungen des AN (ggf. incl. Umbauzuschlag) nach HOAI-Leistungsbild</t>
    </r>
    <r>
      <rPr>
        <sz val="10"/>
        <rFont val="Arial"/>
        <family val="2"/>
      </rPr>
      <t xml:space="preserve"> (bitte positiven Wert eingeben)                                                                   </t>
    </r>
  </si>
  <si>
    <t>LP 3</t>
  </si>
  <si>
    <t xml:space="preserve">Entwurfsplanung (System- und Integrationsplanung) </t>
  </si>
  <si>
    <t>LP 4</t>
  </si>
  <si>
    <t>LP 5</t>
  </si>
  <si>
    <t>Ausführungsplanung</t>
  </si>
  <si>
    <t>LP 6</t>
  </si>
  <si>
    <t>Vorbereitung der Vergabe</t>
  </si>
  <si>
    <r>
      <rPr>
        <strike/>
        <sz val="10"/>
        <color rgb="FF000000"/>
        <rFont val="Arial"/>
        <family val="2"/>
      </rPr>
      <t>g) Zusammenstellen der Vergabeunterlagen für alle Leistungsbereiche</t>
    </r>
    <r>
      <rPr>
        <sz val="10"/>
        <color rgb="FF000000"/>
        <rFont val="Arial"/>
        <family val="2"/>
      </rPr>
      <t xml:space="preserve"> </t>
    </r>
    <r>
      <rPr>
        <sz val="10"/>
        <color rgb="FFFF0000"/>
        <rFont val="Arial"/>
        <family val="2"/>
      </rPr>
      <t>(erfolgt durch den AG)</t>
    </r>
  </si>
  <si>
    <t>LP 7</t>
  </si>
  <si>
    <t>Mitwirken bei der Vergabe</t>
  </si>
  <si>
    <r>
      <rPr>
        <strike/>
        <sz val="10"/>
        <color rgb="FF000000"/>
        <rFont val="Arial"/>
        <family val="2"/>
      </rPr>
      <t>a) Einholen von Angeboten</t>
    </r>
    <r>
      <rPr>
        <sz val="10"/>
        <color rgb="FF000000"/>
        <rFont val="Arial"/>
        <family val="2"/>
      </rPr>
      <t xml:space="preserve"> </t>
    </r>
    <r>
      <rPr>
        <sz val="10"/>
        <color rgb="FFFF0000"/>
        <rFont val="Arial"/>
        <family val="2"/>
      </rPr>
      <t>(erfolgt durch den AG)</t>
    </r>
  </si>
  <si>
    <t>c) Führen von Bietergesprächen</t>
  </si>
  <si>
    <t>LP 8</t>
  </si>
  <si>
    <t>Objektüberwachung (Bauüberwachung) und Dokumentation</t>
  </si>
  <si>
    <t>LP 9</t>
  </si>
  <si>
    <t>a) Klären der Aufgabenstellung auf Grund der Vorgaben oder der Bedarfsplanung des Auftraggebers im Benehmen mit dem Objektplaner</t>
  </si>
  <si>
    <t>b) Ermitteln der Planungsrandbedingungen und Beraten zum Leistungsbedarf und gegebenenfalls zur technischen Erschließung</t>
  </si>
  <si>
    <t>c) Zusammenfassen, Erläutern und Dokumentieren der Ergebnisse</t>
  </si>
  <si>
    <t>a) Analysieren der Grundlagen Mitwirken beim Abstimmen der Leistungen mit den Planungsbeteiligten</t>
  </si>
  <si>
    <t>c) Aufstellen eines Funktionsschemas bzw. Prinzipschaltbildes für jede Anlage</t>
  </si>
  <si>
    <t>d) Klären und Erläutern der wesentlichen fachübergreifenden Prozesse, Randbedingungen und Schnittstellen, Mitwirken bei der Integration der technischen Anlagen</t>
  </si>
  <si>
    <t>e) Vorverhandlungen mit Behörden über die Genehmigungsfähigkeit und mit den zu beteiligenden Stellen zur Infrastruktur</t>
  </si>
  <si>
    <t>f) Kostenschätzung nach DIN 276 (2. Ebene) und Terminplanung</t>
  </si>
  <si>
    <t>g) Zusammenfassen, Erläutern und Dokumentieren der Ergebnisse</t>
  </si>
  <si>
    <t>a) Durcharbeiten des Planungskonzepts (stufenweise Erarbeitung einer Lösung) unter Berücksichtigung aller fachspezifischen Anforderungen sowie unter Beachtung der durch die Objektplanung integrierten Fachplanungen, bis zum vollständigen Entwurf</t>
  </si>
  <si>
    <t>e) Verhandlungen mit Behörden und mit anderen zu beteiligenden Stellen über die Genehmigungsfähigkeit</t>
  </si>
  <si>
    <t>f) Kostenberechnung nach DIN 276 (3. Ebene) und Terminplanung</t>
  </si>
  <si>
    <t>g) Kostenkontrolle durch Vergleich der Kostenberechnung mit der Kostenschätzung</t>
  </si>
  <si>
    <t>h) Zusammenfassen, Erläutern und Dokumentieren der Ergebnisse</t>
  </si>
  <si>
    <t>b) Festlegen aller Systeme und Anlagenteile</t>
  </si>
  <si>
    <t>d) Übergeben der Berechnungsergebnisse an andere Planungsbeteiligte zum Aufstellen vorgeschriebener Nachweise; Angabe und Abstimmung der für die Tragwerksplanung notwendigen Angaben über Durchführungen und Lastangaben (ohne Anfertigen von Schlitz- und Durchführungsplänen)</t>
  </si>
  <si>
    <t>a) Erarbeiten und Zusammenstellen der Vorlagen und Nachweise für öffentlich-rechtliche Genehmigungen oder Zustimmungen einschließlich der Anträge auf Ausnahmen oder Befreiungen sowie Mitwirken bei Verhandlungen mit Behörden oder Zustimmungen einschließlich der Anträge auf Ausnahmen und Befreiungen, sowie notwendiger Verhandlungen mit Behörden unter Verwendung der Beiträge anderer an der Planung fachlich Beteiligter</t>
  </si>
  <si>
    <t xml:space="preserve">b) Vervollständigen und Anpassen der Planungsunterlagen, Beschreibungen und Berechnungen </t>
  </si>
  <si>
    <t>a) Erarbeiten der Ausführungsplanung auf Grundlage der Ergebnisse der Leistungsphasen 3 und 4 (stufenweise Erarbeitung und Darstellung der Lösung) unter Beachtung der durch die Objektplanung integrierten Fachplanungen bis zur ausführungsreifen Lösung</t>
  </si>
  <si>
    <t>c) Anfertigen von Schlitz- und Durchbruchsplänen</t>
  </si>
  <si>
    <t>d) Fortschreibung des Terminplans</t>
  </si>
  <si>
    <t>e) Fortschreiben der Ausführungsplanung auf den Stand der Ausschreibungsergebnisse und der dann vorliegenden Ausführungsplanung des Objektplaners, Übergeben der fortgeschriebenen Ausführungsplanung an die ausführenden Unternehmen</t>
  </si>
  <si>
    <t>f) Prüfen und Anerkennen der Montage- und Werkstattpläne der ausführenden Unternehmen auf Übereinstimmung mit der Ausführungsplanung</t>
  </si>
  <si>
    <t>a) Ermitteln von Mengen als Grundlage für das Aufstellen von Leistungsverzeichnissen in Abstimmung mit Beiträgen anderer an der Planung fachlich Beteiligter</t>
  </si>
  <si>
    <t>c) Mitwirken beim Abstimmen der Schnittstellen zu den Leistungsbeschreibungen der anderen an der Planung fachlich Beteiligten</t>
  </si>
  <si>
    <t>d) Ermitteln der Kosten auf Grundlage der vom Planer bepreisten Leistungsverzeichnisse</t>
  </si>
  <si>
    <t>e) Kostenkontrolle durch Vergleich der vom Planer bepreisten Leistungsverzeichnisse mit der Kostenberechnung</t>
  </si>
  <si>
    <r>
      <rPr>
        <strike/>
        <sz val="10"/>
        <rFont val="Arial"/>
        <family val="2"/>
      </rPr>
      <t xml:space="preserve">f) Zusammenstellen der Vertragsunterlagen für alle Leistungsbereiche </t>
    </r>
    <r>
      <rPr>
        <sz val="10"/>
        <color rgb="FFFF0000"/>
        <rFont val="Arial"/>
        <family val="2"/>
      </rPr>
      <t>(erfolgt durch den AG)</t>
    </r>
  </si>
  <si>
    <t>b) Mitwirken bei der Koordination der am Projekt Beteiligten</t>
  </si>
  <si>
    <t>c) Aufstellen, Fortschreiben und Überwachen des Terminplans (Balkendiagramm)</t>
  </si>
  <si>
    <t xml:space="preserve">d) Dokumentation des Bauablaufs (Bautagebuch) </t>
  </si>
  <si>
    <t>e) Prüfen und Bewerten der Notwendigkeit geänderter oder zusätzlicher Leistungen der Unternehmer und der Angemessenheit der Preise</t>
  </si>
  <si>
    <t>f) Gemeinsames Aufmaß mit den ausführenden Unternehmen</t>
  </si>
  <si>
    <t>g) Rechnungsprüfung in rechnerischer und fachlicher Hinsicht mit Prüfen und Bescheinigen des Leistungsstandes anhand nachvollziehbarer Leistungsnachweise</t>
  </si>
  <si>
    <t>h) Kostenkontrolle durch Überprüfen der Leistungsabrechnungen der ausführenden Unternehmen im Vergleich zu den Vertragspreisen und dem Kostenanschlag</t>
  </si>
  <si>
    <t>i) Kostenfeststellung</t>
  </si>
  <si>
    <t>j) Mitwirken bei Leistungs- u. Funktionsprüfungen</t>
  </si>
  <si>
    <t>k) fachtechnische Abnahme der Leistungen auf Grundlage der vorgelegten Dokumentation, Erstellung eines Abnahmeprotokolls, Feststellen von Mängeln und Erteilen einer Abnahmeempfehlung</t>
  </si>
  <si>
    <t>l) Antrag auf behördliche Abnahmen und Teilnahme daran</t>
  </si>
  <si>
    <t>m) Prüfung der übergebenen Revisionsunterlagen auf Vollzähligkeit, Vollständigkeit und stichprobenartige Prüfung auf Übereinstimmung mit dem Stand der Ausführung</t>
  </si>
  <si>
    <t>n) Auflisten der Verjährungsfristen der Ansprüche auf Mängelbeseitigung</t>
  </si>
  <si>
    <t>o) Überwachen der Beseitigung der bei der Abnahme festgestellten Mängel</t>
  </si>
  <si>
    <t>p) Systematische Zusammenstellung der Dokumentation, der zeichnerischen Darstellungen und rechnerischen Ergebnisse des Objekts</t>
  </si>
  <si>
    <t>a) Fachliche Bewertung der innerhalb der Verjährungsfristen für Gewährleistungsansprüche festgestellten Mängel, längstens jedoch bis zum Ablauf von fünf Jahren seit Abnahme der Leistung, einschließlich  notwendiger Begehungen</t>
  </si>
  <si>
    <t>b) Erarbeiten eines Planungskonzepts, dazu gehören zum Beispiel: Vordimensionieren der Systeme und maßbestimmenden Anlagenteile, Untersuchen von alternativen Lösungsmöglichkeiten bei gleichen Nutzungsanforderungen einschließlich Wirtschaftlichkeitsvorbetrachtung, zeichnerische Darstellung zur Integration in die Objektplanung unter Berücksichtigung exemplarischer Details, Angaben zum Raumbedarf</t>
  </si>
  <si>
    <t>c) Berechnen und Bemessen der technischen Anlagen und Anlagenteile, Abschätzen von jährlichen Bedarfswerten (z. B. Nutz-, End- und Primärenergiebedarf) und Betriebskosten; Abstimmen des Platzbedarfs für technische Anlagen und Anlagenteile; Zeichnerische Darstellung des Entwurfs in einem mit dem Objektplaner abgestimmten Ausgabemaßstab mit Angabe maßbestimmender Dimensionen; Fortschreiben und Detaillieren der Funktions- und Strangschemata der Anlagen, Auflisten aller Anlagen mit technischen Daten und Angaben zum Beispiel für Energiebilanzierungen, Anlagenbeschreibungen mit Angabe der Nutzungsbedingungen</t>
  </si>
  <si>
    <t xml:space="preserve">b) Fortschreiben der Berechnungen und Bemessungen zur Auslegung der technischen Anlagen und Anlagenteile; Zeichnerische Darstellung der Anlagen in einem mit dem Objektplaner abgestimmten Ausgabemaßstab und Detaillierungsgrad einschließlich Dimensionen (keine Montage- oder Werkstattpläne);
Anpassen und Detaillieren der Funktions- und Strangschemata der Anlagen bzw. der GA-Funktionslisten;
Abstimmen der Ausführungszeichnungen mit dem Objektplaner und den übrigen Fachplanern
</t>
  </si>
  <si>
    <t>b) Aufstellen der Vergabeunterlagen, insbesondere mit Leistungsverzeichnissen nach Leistungsbereichen, einschließlich der Wartungsleistungen auf Grundlage bestehender Regelwerke</t>
  </si>
  <si>
    <r>
      <t xml:space="preserve">b) Prüfen und Werten der Angebote, Aufstellen der Preisspiegel nach Einzelpositionen, Prüfen und Werten der Angebote für zusätzliche oder geänderte Leistungen der ausführenden Unternehmen und der Angemessenheit der Preise </t>
    </r>
    <r>
      <rPr>
        <sz val="10"/>
        <color rgb="FFFF0000"/>
        <rFont val="Arial"/>
        <family val="2"/>
      </rPr>
      <t>(die formelle Prüfung der Angebote erfolgt durch den AG)</t>
    </r>
  </si>
  <si>
    <t>e) Erstellen der Vergabevorschläge, Mitwirken bei der Dokumentation der Vergabeverfahren</t>
  </si>
  <si>
    <t>d) Vergleichen der Ausschreibungsergebnisse mit den vom Planer bepreisten Leistungsverzeichnissen und der Kostenberechnung</t>
  </si>
  <si>
    <t>a) Überwachen der Ausführung des Objekts auf Übereinstimmung mit der öffentlich-rechtlichen Genehmigung oder Zustimmung, den Verträgen mit den ausführenden Unternehmen, den Ausführungsunterlagen, den Montage- und Werkstattplänen, den einschlägigen Vorschriften und den allgemein anerkannten Regeln der Technik</t>
  </si>
  <si>
    <r>
      <t xml:space="preserve">Objektbetreuung       </t>
    </r>
    <r>
      <rPr>
        <b/>
        <sz val="12"/>
        <color rgb="FFFF0000"/>
        <rFont val="Arial"/>
        <family val="2"/>
      </rPr>
      <t>erfolgt durch den AG</t>
    </r>
  </si>
  <si>
    <t>b) Objektbegehung zur Mängelfeststellung vor Ablauf der Verjährungsfristen für Mängelansprüche gegenüber den ausführenden Unternehmen</t>
  </si>
  <si>
    <r>
      <rPr>
        <strike/>
        <sz val="10"/>
        <color rgb="FF000000"/>
        <rFont val="Arial"/>
        <family val="2"/>
      </rPr>
      <t>c) Mitwirken bei der Freigabe von Sicherheitsleistunge</t>
    </r>
    <r>
      <rPr>
        <sz val="10"/>
        <color rgb="FF000000"/>
        <rFont val="Arial"/>
        <family val="2"/>
      </rPr>
      <t>n</t>
    </r>
  </si>
  <si>
    <t>I Summe Honorar Grundleistungen n. HOAI-Leistungsbild netto einschließlich Zu- bzw.  Abschlägen netto</t>
  </si>
  <si>
    <t>unter Berücksichtigung eines Preissteigerungszuschlags von 10 %.</t>
  </si>
  <si>
    <t xml:space="preserve">Die Kostenschätzungder Außenanlagen basiert auf der Vorentwurfsplanung mit aktuellen Kostenansätzen der Regelwerke  </t>
  </si>
  <si>
    <t>Die Kostenansätze enthalten bereits  einen entsprechenden Preisteigerungszuschlag.</t>
  </si>
  <si>
    <t xml:space="preserve">verfahrens der gestoppten Maßnahme. </t>
  </si>
  <si>
    <t>Die  Kostenschätzung der Fassadenbegrünung und der Stahlkonstruktion basiert auf den Mittelwerten des Ausschreibungs-</t>
  </si>
  <si>
    <t>Summe anrechenbar  brutto</t>
  </si>
  <si>
    <t>zzgl. MwSt. (19,0 %)</t>
  </si>
  <si>
    <t>Die Kostenschätzung der Dachbegrünungsmaßnahme basiert auf Erfahrungswerten aus der bereits umgesetzten Gründach-Teilflächen.</t>
  </si>
  <si>
    <t>Summe anrechenbar  netto</t>
  </si>
  <si>
    <t>Anteil in %</t>
  </si>
  <si>
    <t>Gesamtsumme brutto</t>
  </si>
  <si>
    <t>Gesamtsumme  netto</t>
  </si>
  <si>
    <t>Summe Ausstattung und Kunstwerke</t>
  </si>
  <si>
    <t>Summe Kosten Dachbegrünung  inkl. NK</t>
  </si>
  <si>
    <t>Summe Kosten Fassadenbegrünung  inkl. NK</t>
  </si>
  <si>
    <t>Summe Kosten Freianlagen inkl. NK</t>
  </si>
  <si>
    <t>Zusammenstellung nach Arbeitspaketen</t>
  </si>
  <si>
    <t xml:space="preserve"> -</t>
  </si>
  <si>
    <t xml:space="preserve">Außenanlagen </t>
  </si>
  <si>
    <t>Dachbegrünung</t>
  </si>
  <si>
    <t>Fassadenbegrünung/Balkon</t>
  </si>
  <si>
    <t xml:space="preserve">Baunebenkosten </t>
  </si>
  <si>
    <t xml:space="preserve">Ausstattung und Kunstwerke </t>
  </si>
  <si>
    <t xml:space="preserve">Bauwerk — Technische Anlagen </t>
  </si>
  <si>
    <t xml:space="preserve">Bauwerk — Baukonstruktionen </t>
  </si>
  <si>
    <t xml:space="preserve">Herrichten und Erschließen </t>
  </si>
  <si>
    <t xml:space="preserve">Grundstück </t>
  </si>
  <si>
    <t>Zusammenstellung nach Kostengruppen</t>
  </si>
  <si>
    <t>pauschaler Kostenblock</t>
  </si>
  <si>
    <t>psch</t>
  </si>
  <si>
    <t>Baunebenkosten nicht förderfähig</t>
  </si>
  <si>
    <t>h</t>
  </si>
  <si>
    <t>Vermesser</t>
  </si>
  <si>
    <t>Bodenuntersuchung / Gutachter Bodenmechanik</t>
  </si>
  <si>
    <t>TGA- Entwässerung, ELT, Entwässerung, Bewässerung (HOAI)</t>
  </si>
  <si>
    <t>Landschaftsplaner (HOAI)</t>
  </si>
  <si>
    <t>Allgemeine Baunebenkosten Außenanlagen</t>
  </si>
  <si>
    <t>Statiker (Dachlasten)   Nach Aufwand</t>
  </si>
  <si>
    <t>TGA-Fachplaner Blitzschutz  Anpassungsplanung</t>
  </si>
  <si>
    <t>Fachplaner Dachbegrünung/Gutachter</t>
  </si>
  <si>
    <t>Allgemeine Baunebenkosten Dachabdichtung</t>
  </si>
  <si>
    <t>Prüfstatiker</t>
  </si>
  <si>
    <t xml:space="preserve">Statiker </t>
  </si>
  <si>
    <t>TGA-Planer/Blitzschutz + Bewässerung</t>
  </si>
  <si>
    <t>Fachplaner Fassadenbegrünung/Gutachter</t>
  </si>
  <si>
    <t>Allgemeine Baunebenkosten Fassadenbegrünung</t>
  </si>
  <si>
    <t>Sitzgelegenheiten auf Treppensrufen etc.</t>
  </si>
  <si>
    <t>Mobilar Innenhof Süd einschließlich Baumkübel</t>
  </si>
  <si>
    <t>Unvorhergesehenes / Sonstiges</t>
  </si>
  <si>
    <t>m²</t>
  </si>
  <si>
    <t>temporäre Stellplatzflächen</t>
  </si>
  <si>
    <t>Baustraße und BE-Fläche (Maßnahme Vietbergbach)</t>
  </si>
  <si>
    <t>Provisorische Außenanlagen und Freiflächen</t>
  </si>
  <si>
    <t>Gehölzfläche Bodendecker roden</t>
  </si>
  <si>
    <t>Stk</t>
  </si>
  <si>
    <t>Strauch bis 5m hoch roden und entsorgen</t>
  </si>
  <si>
    <t>Baum bis 10m hoch roden und entsorgen</t>
  </si>
  <si>
    <t>m</t>
  </si>
  <si>
    <t>Hochbord aufnehmen und entsorgen</t>
  </si>
  <si>
    <t>Hochbord aufnehmen und wieder verlegen</t>
  </si>
  <si>
    <t>Flachbord aufnehmen und entsorgen</t>
  </si>
  <si>
    <t>m³</t>
  </si>
  <si>
    <t>Schottertragschicht aufnehmen,lagern wieder einbauen</t>
  </si>
  <si>
    <t>Schottertragschicht aufnehmen und entsorgen</t>
  </si>
  <si>
    <t>Rasengittersteine (FW-Zufahrt)aufnehmen und entsorgen</t>
  </si>
  <si>
    <t>Pflaster S-Form (o.Ä.) aufnehmen und wieder verlegen</t>
  </si>
  <si>
    <t xml:space="preserve">Pflaster Hinterausgang Ebene 3 aufnehmen, Abdichtung Stahlbetondecke / Wände </t>
  </si>
  <si>
    <t>Pflaster Klinker (Bürgerservice) aufnehmen und seitlich lagern</t>
  </si>
  <si>
    <t>Pflaster S-Form (o.Ä.) aufnehmen und entsorgen</t>
  </si>
  <si>
    <t>Straßenablauf aufnehmen und entsorgen</t>
  </si>
  <si>
    <t>Rinne (Standard) aufnehmen und entsorgen</t>
  </si>
  <si>
    <t>Verkehrsschilder demontieren und seitlich lagern</t>
  </si>
  <si>
    <t>Abbruchmaßnahmen</t>
  </si>
  <si>
    <t>Sonstige Maßnahmen für Außenanlagen und Freiflächen</t>
  </si>
  <si>
    <t>Verlegung Vietbergbach</t>
  </si>
  <si>
    <t>Anlegen von Blänken</t>
  </si>
  <si>
    <t>Sonstiges zur KG 580</t>
  </si>
  <si>
    <t>Wasserflächen</t>
  </si>
  <si>
    <t>Stk.</t>
  </si>
  <si>
    <t>Tiefenbelüftung für Baumgrube liefern und herstellen</t>
  </si>
  <si>
    <t>Baumanbindung mit 2 Holzpfählen liefern und anbinden</t>
  </si>
  <si>
    <t>Fertigstellungspflege</t>
  </si>
  <si>
    <t>Sonstiges zur KG 570</t>
  </si>
  <si>
    <t>Rasenplanum und -einsaat</t>
  </si>
  <si>
    <t>Rasen- und Saatflächen</t>
  </si>
  <si>
    <t>Stauden liefern und pflanzen</t>
  </si>
  <si>
    <t>Bodendecker liefern und pflanzen</t>
  </si>
  <si>
    <t>Strauch 3xv 150-175</t>
  </si>
  <si>
    <t>Hochstamm 14-16 liefern und pflanzen</t>
  </si>
  <si>
    <t>Pflanzflächen</t>
  </si>
  <si>
    <t>Kompost liefern und einarbeiten</t>
  </si>
  <si>
    <t>Feinplanum Pflanzflächen herstellen</t>
  </si>
  <si>
    <t xml:space="preserve">Vegetationstechnische Bodenbearbeitung </t>
  </si>
  <si>
    <t>Vegetationsflächen</t>
  </si>
  <si>
    <t>Markierungsarbeiten</t>
  </si>
  <si>
    <t>Zaun Innenhof</t>
  </si>
  <si>
    <t xml:space="preserve">Geländerüberarbeitung + Handläufe </t>
  </si>
  <si>
    <t>Verkehrsschilder liefern und montieren</t>
  </si>
  <si>
    <t>Schau- und Informationstafeln</t>
  </si>
  <si>
    <t>Orientierungs- und Informationssysteme</t>
  </si>
  <si>
    <t>Einbauten in Außenanlagen und Freiflächen</t>
  </si>
  <si>
    <t>Rückstausicherung RW-Schacht</t>
  </si>
  <si>
    <t>Dammbalkensystem</t>
  </si>
  <si>
    <t>Sonstiges zur KG550</t>
  </si>
  <si>
    <t xml:space="preserve">Leerrohre Elektrosäulen </t>
  </si>
  <si>
    <t>Beleuchtung erneuen bzw. ergänzen</t>
  </si>
  <si>
    <t xml:space="preserve">Schrankenanlagen </t>
  </si>
  <si>
    <t>Leerrohr DN100 Leitungswege Elektro</t>
  </si>
  <si>
    <t>Elektrische Anlagen</t>
  </si>
  <si>
    <t>Notwasserpumpe inkl. Leitungen, Strom</t>
  </si>
  <si>
    <t xml:space="preserve">Automatisierte Bewässerung (Technik, Steuerung, Leitungen etc.) </t>
  </si>
  <si>
    <t>Zisterne 10m³ liefern und aufstellen</t>
  </si>
  <si>
    <t>Wasseranlagen</t>
  </si>
  <si>
    <t>psch.</t>
  </si>
  <si>
    <t>Herstellung eines Einlaufbauwerkes, Retentionsmaßnahme Vietbergbach</t>
  </si>
  <si>
    <t>Baumrigole herstellen</t>
  </si>
  <si>
    <t>Hofablauf setzen und anschließen</t>
  </si>
  <si>
    <t>Schachtbauwerk Überlauf Rigole</t>
  </si>
  <si>
    <t>Schwerlastrinne V300 setzen und anschließen</t>
  </si>
  <si>
    <t>Entwässerungsrinne DN 100 setzen und anschließen</t>
  </si>
  <si>
    <t>diverse Formteile und Zubehör</t>
  </si>
  <si>
    <t>Rohrleitung DN 125 verlegen</t>
  </si>
  <si>
    <t>Rohrleitung DN 100 verlegen</t>
  </si>
  <si>
    <t>Abwasseranlagen</t>
  </si>
  <si>
    <t>Technische Anlagen</t>
  </si>
  <si>
    <t>Schutzdamm im Wickelschlauchverfahren</t>
  </si>
  <si>
    <t>Sonstiges zur KG 540</t>
  </si>
  <si>
    <t>Pergola</t>
  </si>
  <si>
    <t>Überdachungen</t>
  </si>
  <si>
    <t>Baukonstruktionen</t>
  </si>
  <si>
    <t>Pflaster-Schnitt, 10 cm</t>
  </si>
  <si>
    <t>Drain-Pflaster liefern und verlegen</t>
  </si>
  <si>
    <t>Hochbord liefern und setzen</t>
  </si>
  <si>
    <t>Tiefbord 8 liefern und setzen</t>
  </si>
  <si>
    <t>Schottertragschicht 2/32 liefern und einbauen</t>
  </si>
  <si>
    <t>Baugrundplanum herstellen</t>
  </si>
  <si>
    <t xml:space="preserve">Stellplätze </t>
  </si>
  <si>
    <t>Traufstreifen herstellen</t>
  </si>
  <si>
    <t>Rasenschotterfläche herstellen</t>
  </si>
  <si>
    <t>Tiefbord 6 liefern und setzen</t>
  </si>
  <si>
    <t>Plätze, Höfe, Terrassen</t>
  </si>
  <si>
    <t>Treppenanlagen 3 Stück (Mitte Parkplatz Straßenverkehrsamt, vor Straßenverkehrsamt, große Anlage an Ostseite, Westseite Hinterausgang)</t>
  </si>
  <si>
    <t>Reparatur Pflasterflächen</t>
  </si>
  <si>
    <t>Zuwegung zu Raum Messgehilfen</t>
  </si>
  <si>
    <t>Rasengittersteine liefern und verlegen</t>
  </si>
  <si>
    <t>Straßen</t>
  </si>
  <si>
    <t>Wege</t>
  </si>
  <si>
    <t>Oberbau, Deckschichten</t>
  </si>
  <si>
    <t>Drainage DN 100</t>
  </si>
  <si>
    <t xml:space="preserve">Dränagen </t>
  </si>
  <si>
    <t>Betonfundament herstellen: 80x80x80</t>
  </si>
  <si>
    <t>Gründungen und Bodenplatten</t>
  </si>
  <si>
    <t>Gründung, Unterbau</t>
  </si>
  <si>
    <t>Bodenabtrag für Retentionsraum (Maßnahme Vietbergbach)</t>
  </si>
  <si>
    <t>Substrat Baumrigolen liefern und einbauen</t>
  </si>
  <si>
    <t>überbaubares Baumsubstrat liefern und einbauen</t>
  </si>
  <si>
    <t>Tonabdichtung für Kleingewässer</t>
  </si>
  <si>
    <t>Kabelgraben herstellen</t>
  </si>
  <si>
    <t>Leitungsgraben herstellen</t>
  </si>
  <si>
    <t>Grobplanum erstellen</t>
  </si>
  <si>
    <t>Boden lösen und wieder einbauen</t>
  </si>
  <si>
    <t>Boden lösen in Handschachtung</t>
  </si>
  <si>
    <t>Boden BM F1 lösen und entsorgen</t>
  </si>
  <si>
    <t>Oberboden liefern und einbauen</t>
  </si>
  <si>
    <t>Oberboden aufnehmen und seitlich lagern</t>
  </si>
  <si>
    <t>Grasnarbe aufnehmen und entsorgen</t>
  </si>
  <si>
    <t>Herstellung</t>
  </si>
  <si>
    <t>Erdbau</t>
  </si>
  <si>
    <r>
      <t xml:space="preserve">Sonstige Maßnahmen für Außenanlagen, sonstiges </t>
    </r>
    <r>
      <rPr>
        <vertAlign val="superscript"/>
        <sz val="12"/>
        <color rgb="FF000000"/>
        <rFont val="Arial Narrow"/>
        <family val="2"/>
      </rPr>
      <t>1)</t>
    </r>
    <r>
      <rPr>
        <sz val="12"/>
        <color rgb="FF000000"/>
        <rFont val="Arial Narrow"/>
        <family val="2"/>
      </rPr>
      <t xml:space="preserve"> </t>
    </r>
  </si>
  <si>
    <r>
      <t xml:space="preserve">Zusätzliche Maßnahmen </t>
    </r>
    <r>
      <rPr>
        <vertAlign val="superscript"/>
        <sz val="12"/>
        <color rgb="FF000000"/>
        <rFont val="Arial Narrow"/>
        <family val="2"/>
      </rPr>
      <t>2)</t>
    </r>
    <r>
      <rPr>
        <sz val="12"/>
        <color rgb="FF000000"/>
        <rFont val="Arial Narrow"/>
        <family val="2"/>
      </rPr>
      <t xml:space="preserve"> </t>
    </r>
  </si>
  <si>
    <r>
      <t xml:space="preserve">Schlechtwetterbau </t>
    </r>
    <r>
      <rPr>
        <vertAlign val="superscript"/>
        <sz val="12"/>
        <color rgb="FF000000"/>
        <rFont val="Arial Narrow"/>
        <family val="2"/>
      </rPr>
      <t>2)</t>
    </r>
    <r>
      <rPr>
        <sz val="12"/>
        <color rgb="FF000000"/>
        <rFont val="Arial Narrow"/>
        <family val="2"/>
      </rPr>
      <t xml:space="preserve"> </t>
    </r>
  </si>
  <si>
    <r>
      <t xml:space="preserve">Recycling, Zwischendeponierung und Entsorgung </t>
    </r>
    <r>
      <rPr>
        <vertAlign val="superscript"/>
        <sz val="12"/>
        <color rgb="FF000000"/>
        <rFont val="Arial Narrow"/>
        <family val="2"/>
      </rPr>
      <t>2)</t>
    </r>
    <r>
      <rPr>
        <sz val="12"/>
        <color rgb="FF000000"/>
        <rFont val="Arial Narrow"/>
        <family val="2"/>
      </rPr>
      <t xml:space="preserve"> </t>
    </r>
  </si>
  <si>
    <r>
      <t xml:space="preserve">Instandsetzungen </t>
    </r>
    <r>
      <rPr>
        <vertAlign val="superscript"/>
        <sz val="12"/>
        <color rgb="FF000000"/>
        <rFont val="Arial Narrow"/>
        <family val="2"/>
      </rPr>
      <t>2)</t>
    </r>
    <r>
      <rPr>
        <sz val="12"/>
        <color rgb="FF000000"/>
        <rFont val="Arial Narrow"/>
        <family val="2"/>
      </rPr>
      <t xml:space="preserve"> </t>
    </r>
  </si>
  <si>
    <r>
      <t xml:space="preserve">Abbruchmaßnahmen  </t>
    </r>
    <r>
      <rPr>
        <vertAlign val="superscript"/>
        <sz val="12"/>
        <color rgb="FF000000"/>
        <rFont val="Arial Narrow"/>
        <family val="2"/>
      </rPr>
      <t>13)</t>
    </r>
    <r>
      <rPr>
        <sz val="12"/>
        <color rgb="FF000000"/>
        <rFont val="Arial Narrow"/>
        <family val="2"/>
      </rPr>
      <t xml:space="preserve"> </t>
    </r>
  </si>
  <si>
    <r>
      <t xml:space="preserve">Sicherungsmaßnahmen </t>
    </r>
    <r>
      <rPr>
        <vertAlign val="superscript"/>
        <sz val="12"/>
        <color rgb="FF000000"/>
        <rFont val="Arial Narrow"/>
        <family val="2"/>
      </rPr>
      <t>2)</t>
    </r>
    <r>
      <rPr>
        <sz val="12"/>
        <color rgb="FF000000"/>
        <rFont val="Arial Narrow"/>
        <family val="2"/>
      </rPr>
      <t xml:space="preserve"> </t>
    </r>
  </si>
  <si>
    <t xml:space="preserve">Gerüste 2) + 19) </t>
  </si>
  <si>
    <r>
      <t xml:space="preserve">Baustelleneinrichtung </t>
    </r>
    <r>
      <rPr>
        <vertAlign val="superscript"/>
        <sz val="12"/>
        <color rgb="FF000000"/>
        <rFont val="Arial Narrow"/>
        <family val="2"/>
      </rPr>
      <t>2) + 19)</t>
    </r>
    <r>
      <rPr>
        <sz val="12"/>
        <color rgb="FF000000"/>
        <rFont val="Arial Narrow"/>
        <family val="2"/>
      </rPr>
      <t xml:space="preserve"> </t>
    </r>
  </si>
  <si>
    <t xml:space="preserve">Sonstige Maßnahmen für Außenanlagen  </t>
  </si>
  <si>
    <r>
      <t xml:space="preserve">Einbauten in Außenanlagen, sonstiges </t>
    </r>
    <r>
      <rPr>
        <vertAlign val="superscript"/>
        <sz val="12"/>
        <color rgb="FF000000"/>
        <rFont val="Arial Narrow"/>
        <family val="2"/>
      </rPr>
      <t>1)</t>
    </r>
    <r>
      <rPr>
        <sz val="12"/>
        <color rgb="FF000000"/>
        <rFont val="Arial Narrow"/>
        <family val="2"/>
      </rPr>
      <t xml:space="preserve"> </t>
    </r>
  </si>
  <si>
    <r>
      <t xml:space="preserve">Besondere Einbauten </t>
    </r>
    <r>
      <rPr>
        <vertAlign val="superscript"/>
        <sz val="12"/>
        <color rgb="FF000000"/>
        <rFont val="Arial Narrow"/>
        <family val="2"/>
      </rPr>
      <t>1)</t>
    </r>
    <r>
      <rPr>
        <sz val="12"/>
        <color rgb="FF000000"/>
        <rFont val="Arial Narrow"/>
        <family val="2"/>
      </rPr>
      <t xml:space="preserve"> </t>
    </r>
  </si>
  <si>
    <r>
      <t xml:space="preserve">Allgemeine Einbauten </t>
    </r>
    <r>
      <rPr>
        <vertAlign val="superscript"/>
        <sz val="12"/>
        <color rgb="FF000000"/>
        <rFont val="Arial Narrow"/>
        <family val="2"/>
      </rPr>
      <t>1)</t>
    </r>
    <r>
      <rPr>
        <sz val="12"/>
        <color rgb="FF000000"/>
        <rFont val="Arial Narrow"/>
        <family val="2"/>
      </rPr>
      <t xml:space="preserve"> </t>
    </r>
  </si>
  <si>
    <r>
      <t xml:space="preserve">Einbauten in Außenanlagen </t>
    </r>
    <r>
      <rPr>
        <b/>
        <vertAlign val="superscript"/>
        <sz val="12"/>
        <color rgb="FF000000"/>
        <rFont val="Arial Narrow"/>
        <family val="2"/>
      </rPr>
      <t>1)</t>
    </r>
    <r>
      <rPr>
        <b/>
        <sz val="12"/>
        <color rgb="FF000000"/>
        <rFont val="Arial Narrow"/>
        <family val="2"/>
      </rPr>
      <t xml:space="preserve"> </t>
    </r>
  </si>
  <si>
    <r>
      <t xml:space="preserve">Technische Anlagen in Außenanlagen, sonstiges </t>
    </r>
    <r>
      <rPr>
        <vertAlign val="superscript"/>
        <sz val="12"/>
        <color rgb="FF000000"/>
        <rFont val="Arial Narrow"/>
        <family val="2"/>
      </rPr>
      <t>1)</t>
    </r>
    <r>
      <rPr>
        <sz val="12"/>
        <color rgb="FF000000"/>
        <rFont val="Arial Narrow"/>
        <family val="2"/>
      </rPr>
      <t xml:space="preserve"> </t>
    </r>
  </si>
  <si>
    <r>
      <t xml:space="preserve">Nutzungsspezifische Anlagen </t>
    </r>
    <r>
      <rPr>
        <vertAlign val="superscript"/>
        <sz val="12"/>
        <color rgb="FF000000"/>
        <rFont val="Arial Narrow"/>
        <family val="2"/>
      </rPr>
      <t>1)</t>
    </r>
    <r>
      <rPr>
        <sz val="12"/>
        <color rgb="FF000000"/>
        <rFont val="Arial Narrow"/>
        <family val="2"/>
      </rPr>
      <t xml:space="preserve"> </t>
    </r>
  </si>
  <si>
    <r>
      <t xml:space="preserve">Fernmelde- und informationstechnische Anlagen </t>
    </r>
    <r>
      <rPr>
        <vertAlign val="superscript"/>
        <sz val="12"/>
        <color rgb="FF000000"/>
        <rFont val="Arial Narrow"/>
        <family val="2"/>
      </rPr>
      <t>2)</t>
    </r>
    <r>
      <rPr>
        <sz val="12"/>
        <color rgb="FF000000"/>
        <rFont val="Arial Narrow"/>
        <family val="2"/>
      </rPr>
      <t xml:space="preserve"> </t>
    </r>
  </si>
  <si>
    <r>
      <t xml:space="preserve">Starkstromanlagen </t>
    </r>
    <r>
      <rPr>
        <vertAlign val="superscript"/>
        <sz val="12"/>
        <color rgb="FF000000"/>
        <rFont val="Arial Narrow"/>
        <family val="2"/>
      </rPr>
      <t>2)</t>
    </r>
    <r>
      <rPr>
        <sz val="12"/>
        <color rgb="FF000000"/>
        <rFont val="Arial Narrow"/>
        <family val="2"/>
      </rPr>
      <t xml:space="preserve"> </t>
    </r>
  </si>
  <si>
    <r>
      <t xml:space="preserve">Lufttechnische Anlagen </t>
    </r>
    <r>
      <rPr>
        <vertAlign val="superscript"/>
        <sz val="12"/>
        <color rgb="FF000000"/>
        <rFont val="Arial Narrow"/>
        <family val="2"/>
      </rPr>
      <t>2)</t>
    </r>
    <r>
      <rPr>
        <sz val="12"/>
        <color rgb="FF000000"/>
        <rFont val="Arial Narrow"/>
        <family val="2"/>
      </rPr>
      <t xml:space="preserve"> </t>
    </r>
  </si>
  <si>
    <r>
      <t xml:space="preserve">Wärmeversorgungsanlagen </t>
    </r>
    <r>
      <rPr>
        <vertAlign val="superscript"/>
        <sz val="12"/>
        <color rgb="FF000000"/>
        <rFont val="Arial Narrow"/>
        <family val="2"/>
      </rPr>
      <t>2)</t>
    </r>
    <r>
      <rPr>
        <sz val="12"/>
        <color rgb="FF000000"/>
        <rFont val="Arial Narrow"/>
        <family val="2"/>
      </rPr>
      <t xml:space="preserve"> </t>
    </r>
  </si>
  <si>
    <r>
      <t xml:space="preserve">Gasanlagen </t>
    </r>
    <r>
      <rPr>
        <vertAlign val="superscript"/>
        <sz val="12"/>
        <color rgb="FF000000"/>
        <rFont val="Arial Narrow"/>
        <family val="2"/>
      </rPr>
      <t>2)</t>
    </r>
    <r>
      <rPr>
        <sz val="12"/>
        <color rgb="FF000000"/>
        <rFont val="Arial Narrow"/>
        <family val="2"/>
      </rPr>
      <t xml:space="preserve"> </t>
    </r>
  </si>
  <si>
    <r>
      <t xml:space="preserve">Wasseranlagen </t>
    </r>
    <r>
      <rPr>
        <vertAlign val="superscript"/>
        <sz val="12"/>
        <color rgb="FF000000"/>
        <rFont val="Arial Narrow"/>
        <family val="2"/>
      </rPr>
      <t>2)</t>
    </r>
    <r>
      <rPr>
        <sz val="12"/>
        <color rgb="FF000000"/>
        <rFont val="Arial Narrow"/>
        <family val="2"/>
      </rPr>
      <t xml:space="preserve"> </t>
    </r>
  </si>
  <si>
    <r>
      <t xml:space="preserve">Abwasseranlagen </t>
    </r>
    <r>
      <rPr>
        <vertAlign val="superscript"/>
        <sz val="12"/>
        <color rgb="FF000000"/>
        <rFont val="Arial Narrow"/>
        <family val="2"/>
      </rPr>
      <t>2)</t>
    </r>
    <r>
      <rPr>
        <sz val="12"/>
        <color rgb="FF000000"/>
        <rFont val="Arial Narrow"/>
        <family val="2"/>
      </rPr>
      <t xml:space="preserve"> </t>
    </r>
  </si>
  <si>
    <r>
      <t xml:space="preserve">Technische Anlagen in Außenanlagen </t>
    </r>
    <r>
      <rPr>
        <b/>
        <vertAlign val="superscript"/>
        <sz val="12"/>
        <color rgb="FF000000"/>
        <rFont val="Arial Narrow"/>
        <family val="2"/>
      </rPr>
      <t>2)</t>
    </r>
    <r>
      <rPr>
        <b/>
        <sz val="12"/>
        <color rgb="FF000000"/>
        <rFont val="Arial Narrow"/>
        <family val="2"/>
      </rPr>
      <t xml:space="preserve"> </t>
    </r>
  </si>
  <si>
    <r>
      <t xml:space="preserve">Baukonstruktionen in Außenanlagen, sonstiges </t>
    </r>
    <r>
      <rPr>
        <vertAlign val="superscript"/>
        <sz val="12"/>
        <color rgb="FF000000"/>
        <rFont val="Arial Narrow"/>
        <family val="2"/>
      </rPr>
      <t>2)</t>
    </r>
    <r>
      <rPr>
        <sz val="12"/>
        <color rgb="FF000000"/>
        <rFont val="Arial Narrow"/>
        <family val="2"/>
      </rPr>
      <t xml:space="preserve"> </t>
    </r>
  </si>
  <si>
    <r>
      <t xml:space="preserve">Wasserbauliche Anlagen </t>
    </r>
    <r>
      <rPr>
        <vertAlign val="superscript"/>
        <sz val="12"/>
        <color rgb="FF000000"/>
        <rFont val="Arial Narrow"/>
        <family val="2"/>
      </rPr>
      <t>1)</t>
    </r>
    <r>
      <rPr>
        <sz val="12"/>
        <color rgb="FF000000"/>
        <rFont val="Arial Narrow"/>
        <family val="2"/>
      </rPr>
      <t xml:space="preserve"> </t>
    </r>
  </si>
  <si>
    <t xml:space="preserve">Kanal- und Schachtbauanlagen </t>
  </si>
  <si>
    <r>
      <t xml:space="preserve">Brücken, Stege </t>
    </r>
    <r>
      <rPr>
        <vertAlign val="superscript"/>
        <sz val="12"/>
        <color rgb="FF000000"/>
        <rFont val="Arial Narrow"/>
        <family val="2"/>
      </rPr>
      <t>2)</t>
    </r>
    <r>
      <rPr>
        <sz val="12"/>
        <color rgb="FF000000"/>
        <rFont val="Arial Narrow"/>
        <family val="2"/>
      </rPr>
      <t xml:space="preserve"> </t>
    </r>
  </si>
  <si>
    <r>
      <t xml:space="preserve">Überdachungen </t>
    </r>
    <r>
      <rPr>
        <vertAlign val="superscript"/>
        <sz val="12"/>
        <color rgb="FF000000"/>
        <rFont val="Arial Narrow"/>
        <family val="2"/>
      </rPr>
      <t>2)</t>
    </r>
    <r>
      <rPr>
        <sz val="12"/>
        <color rgb="FF000000"/>
        <rFont val="Arial Narrow"/>
        <family val="2"/>
      </rPr>
      <t xml:space="preserve"> </t>
    </r>
  </si>
  <si>
    <r>
      <t xml:space="preserve">Rampen </t>
    </r>
    <r>
      <rPr>
        <vertAlign val="superscript"/>
        <sz val="12"/>
        <color rgb="FF000000"/>
        <rFont val="Arial Narrow"/>
        <family val="2"/>
      </rPr>
      <t xml:space="preserve">2)          </t>
    </r>
    <r>
      <rPr>
        <sz val="12"/>
        <color rgb="FF000000"/>
        <rFont val="Arial Narrow"/>
        <family val="2"/>
      </rPr>
      <t xml:space="preserve"> Treppen  </t>
    </r>
    <r>
      <rPr>
        <vertAlign val="superscript"/>
        <sz val="12"/>
        <color rgb="FF000000"/>
        <rFont val="Arial Narrow"/>
        <family val="2"/>
      </rPr>
      <t xml:space="preserve">2) </t>
    </r>
    <r>
      <rPr>
        <sz val="12"/>
        <color rgb="FF000000"/>
        <rFont val="Arial Narrow"/>
        <family val="2"/>
      </rPr>
      <t xml:space="preserve">        Tribünen </t>
    </r>
    <r>
      <rPr>
        <vertAlign val="superscript"/>
        <sz val="12"/>
        <color rgb="FF000000"/>
        <rFont val="Arial Narrow"/>
        <family val="2"/>
      </rPr>
      <t>1)</t>
    </r>
    <r>
      <rPr>
        <sz val="12"/>
        <color rgb="FF000000"/>
        <rFont val="Arial Narrow"/>
        <family val="2"/>
      </rPr>
      <t xml:space="preserve"> </t>
    </r>
  </si>
  <si>
    <r>
      <t xml:space="preserve">Mauern, Wände </t>
    </r>
    <r>
      <rPr>
        <vertAlign val="superscript"/>
        <sz val="12"/>
        <color rgb="FF000000"/>
        <rFont val="Arial Narrow"/>
        <family val="2"/>
      </rPr>
      <t>11)</t>
    </r>
    <r>
      <rPr>
        <sz val="12"/>
        <color rgb="FF000000"/>
        <rFont val="Arial Narrow"/>
        <family val="2"/>
      </rPr>
      <t xml:space="preserve"> </t>
    </r>
  </si>
  <si>
    <r>
      <t xml:space="preserve">Schutzkonstruktionen </t>
    </r>
    <r>
      <rPr>
        <vertAlign val="superscript"/>
        <sz val="12"/>
        <color rgb="FF000000"/>
        <rFont val="Arial Narrow"/>
        <family val="2"/>
      </rPr>
      <t>11)</t>
    </r>
    <r>
      <rPr>
        <sz val="12"/>
        <color rgb="FF000000"/>
        <rFont val="Arial Narrow"/>
        <family val="2"/>
      </rPr>
      <t xml:space="preserve"> </t>
    </r>
  </si>
  <si>
    <r>
      <t xml:space="preserve">Einfriedungen </t>
    </r>
    <r>
      <rPr>
        <vertAlign val="superscript"/>
        <sz val="12"/>
        <color rgb="FF000000"/>
        <rFont val="Arial Narrow"/>
        <family val="2"/>
      </rPr>
      <t>11)</t>
    </r>
    <r>
      <rPr>
        <sz val="12"/>
        <color rgb="FF000000"/>
        <rFont val="Arial Narrow"/>
        <family val="2"/>
      </rPr>
      <t xml:space="preserve"> </t>
    </r>
  </si>
  <si>
    <t xml:space="preserve">Baukonstruktionen in Außenanlagen </t>
  </si>
  <si>
    <r>
      <t xml:space="preserve">Befestigte Flächen, sonstiges </t>
    </r>
    <r>
      <rPr>
        <vertAlign val="superscript"/>
        <sz val="12"/>
        <color rgb="FF000000"/>
        <rFont val="Arial Narrow"/>
        <family val="2"/>
      </rPr>
      <t>1)</t>
    </r>
    <r>
      <rPr>
        <sz val="12"/>
        <color rgb="FF000000"/>
        <rFont val="Arial Narrow"/>
        <family val="2"/>
      </rPr>
      <t xml:space="preserve"> </t>
    </r>
  </si>
  <si>
    <r>
      <t xml:space="preserve">Gleisanlagen </t>
    </r>
    <r>
      <rPr>
        <vertAlign val="superscript"/>
        <sz val="12"/>
        <color rgb="FF000000"/>
        <rFont val="Arial Narrow"/>
        <family val="2"/>
      </rPr>
      <t>1)</t>
    </r>
    <r>
      <rPr>
        <sz val="12"/>
        <color rgb="FF000000"/>
        <rFont val="Arial Narrow"/>
        <family val="2"/>
      </rPr>
      <t xml:space="preserve"> </t>
    </r>
  </si>
  <si>
    <r>
      <t xml:space="preserve">Spielplatzflächen </t>
    </r>
    <r>
      <rPr>
        <vertAlign val="superscript"/>
        <sz val="12"/>
        <color rgb="FF000000"/>
        <rFont val="Arial Narrow"/>
        <family val="2"/>
      </rPr>
      <t>1)</t>
    </r>
    <r>
      <rPr>
        <sz val="12"/>
        <color rgb="FF000000"/>
        <rFont val="Arial Narrow"/>
        <family val="2"/>
      </rPr>
      <t xml:space="preserve"> </t>
    </r>
  </si>
  <si>
    <r>
      <t xml:space="preserve">Sportplatzflächen </t>
    </r>
    <r>
      <rPr>
        <vertAlign val="superscript"/>
        <sz val="12"/>
        <color rgb="FF000000"/>
        <rFont val="Arial Narrow"/>
        <family val="2"/>
      </rPr>
      <t>1)</t>
    </r>
    <r>
      <rPr>
        <sz val="12"/>
        <color rgb="FF000000"/>
        <rFont val="Arial Narrow"/>
        <family val="2"/>
      </rPr>
      <t xml:space="preserve"> </t>
    </r>
  </si>
  <si>
    <r>
      <t xml:space="preserve">Stellplätze </t>
    </r>
    <r>
      <rPr>
        <vertAlign val="superscript"/>
        <sz val="12"/>
        <color rgb="FF000000"/>
        <rFont val="Arial Narrow"/>
        <family val="2"/>
      </rPr>
      <t>12)</t>
    </r>
    <r>
      <rPr>
        <sz val="12"/>
        <color rgb="FF000000"/>
        <rFont val="Arial Narrow"/>
        <family val="2"/>
      </rPr>
      <t xml:space="preserve"> </t>
    </r>
  </si>
  <si>
    <r>
      <t xml:space="preserve">Plätze, Höfe </t>
    </r>
    <r>
      <rPr>
        <vertAlign val="superscript"/>
        <sz val="12"/>
        <color rgb="FF000000"/>
        <rFont val="Arial Narrow"/>
        <family val="2"/>
      </rPr>
      <t>12)</t>
    </r>
    <r>
      <rPr>
        <sz val="12"/>
        <color rgb="FF000000"/>
        <rFont val="Arial Narrow"/>
        <family val="2"/>
      </rPr>
      <t xml:space="preserve"> </t>
    </r>
  </si>
  <si>
    <r>
      <t xml:space="preserve">Straßen </t>
    </r>
    <r>
      <rPr>
        <vertAlign val="superscript"/>
        <sz val="12"/>
        <color rgb="FF000000"/>
        <rFont val="Arial Narrow"/>
        <family val="2"/>
      </rPr>
      <t>2)</t>
    </r>
    <r>
      <rPr>
        <sz val="12"/>
        <color rgb="FF000000"/>
        <rFont val="Arial Narrow"/>
        <family val="2"/>
      </rPr>
      <t xml:space="preserve"> </t>
    </r>
  </si>
  <si>
    <r>
      <t xml:space="preserve">Wege </t>
    </r>
    <r>
      <rPr>
        <vertAlign val="superscript"/>
        <sz val="12"/>
        <color rgb="FF000000"/>
        <rFont val="Arial Narrow"/>
        <family val="2"/>
      </rPr>
      <t>2)</t>
    </r>
    <r>
      <rPr>
        <sz val="12"/>
        <color rgb="FF000000"/>
        <rFont val="Arial Narrow"/>
        <family val="2"/>
      </rPr>
      <t xml:space="preserve"> </t>
    </r>
  </si>
  <si>
    <t xml:space="preserve">Befestigte Flächen </t>
  </si>
  <si>
    <r>
      <t xml:space="preserve">Geländeflächen, sonstiges </t>
    </r>
    <r>
      <rPr>
        <vertAlign val="superscript"/>
        <sz val="12"/>
        <color rgb="FF000000"/>
        <rFont val="Arial Narrow"/>
        <family val="2"/>
      </rPr>
      <t>1)</t>
    </r>
    <r>
      <rPr>
        <sz val="12"/>
        <color rgb="FF000000"/>
        <rFont val="Arial Narrow"/>
        <family val="2"/>
      </rPr>
      <t xml:space="preserve"> </t>
    </r>
  </si>
  <si>
    <r>
      <t xml:space="preserve">Wasserflächen </t>
    </r>
    <r>
      <rPr>
        <vertAlign val="superscript"/>
        <sz val="12"/>
        <color rgb="FF000000"/>
        <rFont val="Arial Narrow"/>
        <family val="2"/>
      </rPr>
      <t>1)</t>
    </r>
    <r>
      <rPr>
        <sz val="12"/>
        <color rgb="FF000000"/>
        <rFont val="Arial Narrow"/>
        <family val="2"/>
      </rPr>
      <t xml:space="preserve"> </t>
    </r>
  </si>
  <si>
    <r>
      <t xml:space="preserve">Begrünung unterbauter Flächen </t>
    </r>
    <r>
      <rPr>
        <vertAlign val="superscript"/>
        <sz val="12"/>
        <color rgb="FF000000"/>
        <rFont val="Arial Narrow"/>
        <family val="2"/>
      </rPr>
      <t>11)</t>
    </r>
    <r>
      <rPr>
        <sz val="12"/>
        <color rgb="FF000000"/>
        <rFont val="Arial Narrow"/>
        <family val="2"/>
      </rPr>
      <t xml:space="preserve"> </t>
    </r>
  </si>
  <si>
    <r>
      <t xml:space="preserve">Rasen </t>
    </r>
    <r>
      <rPr>
        <vertAlign val="superscript"/>
        <sz val="12"/>
        <color rgb="FF000000"/>
        <rFont val="Arial Narrow"/>
        <family val="2"/>
      </rPr>
      <t>11)</t>
    </r>
    <r>
      <rPr>
        <sz val="12"/>
        <color rgb="FF000000"/>
        <rFont val="Arial Narrow"/>
        <family val="2"/>
      </rPr>
      <t xml:space="preserve"> </t>
    </r>
  </si>
  <si>
    <r>
      <t xml:space="preserve">Pflanzen </t>
    </r>
    <r>
      <rPr>
        <vertAlign val="superscript"/>
        <sz val="12"/>
        <color rgb="FF000000"/>
        <rFont val="Arial Narrow"/>
        <family val="2"/>
      </rPr>
      <t>11)</t>
    </r>
    <r>
      <rPr>
        <sz val="12"/>
        <color rgb="FF000000"/>
        <rFont val="Arial Narrow"/>
        <family val="2"/>
      </rPr>
      <t xml:space="preserve"> </t>
    </r>
  </si>
  <si>
    <r>
      <t xml:space="preserve">Sicherungsbauweisen </t>
    </r>
    <r>
      <rPr>
        <vertAlign val="superscript"/>
        <sz val="12"/>
        <color rgb="FF000000"/>
        <rFont val="Arial Narrow"/>
        <family val="2"/>
      </rPr>
      <t>11)</t>
    </r>
    <r>
      <rPr>
        <sz val="12"/>
        <color rgb="FF000000"/>
        <rFont val="Arial Narrow"/>
        <family val="2"/>
      </rPr>
      <t xml:space="preserve"> </t>
    </r>
  </si>
  <si>
    <r>
      <t xml:space="preserve">Vegetationstechnische Bodenbearbeitung </t>
    </r>
    <r>
      <rPr>
        <vertAlign val="superscript"/>
        <sz val="12"/>
        <color rgb="FF000000"/>
        <rFont val="Arial Narrow"/>
        <family val="2"/>
      </rPr>
      <t>11)</t>
    </r>
    <r>
      <rPr>
        <sz val="12"/>
        <color rgb="FF000000"/>
        <rFont val="Arial Narrow"/>
        <family val="2"/>
      </rPr>
      <t xml:space="preserve"> </t>
    </r>
  </si>
  <si>
    <r>
      <t xml:space="preserve">Geländebearbeitung </t>
    </r>
    <r>
      <rPr>
        <vertAlign val="superscript"/>
        <sz val="12"/>
        <color rgb="FF000000"/>
        <rFont val="Arial Narrow"/>
        <family val="2"/>
      </rPr>
      <t>11)</t>
    </r>
    <r>
      <rPr>
        <sz val="12"/>
        <color rgb="FF000000"/>
        <rFont val="Arial Narrow"/>
        <family val="2"/>
      </rPr>
      <t xml:space="preserve"> </t>
    </r>
  </si>
  <si>
    <t xml:space="preserve">Geländeflächen </t>
  </si>
  <si>
    <t xml:space="preserve">Blitzschutz- und Erdungsanlagen </t>
  </si>
  <si>
    <r>
      <t>Beleuchtungsanlagen</t>
    </r>
    <r>
      <rPr>
        <sz val="12"/>
        <color rgb="FF000000"/>
        <rFont val="Arial Narrow"/>
        <family val="2"/>
      </rPr>
      <t xml:space="preserve"> Wartungsleuchten Balkonebenen</t>
    </r>
  </si>
  <si>
    <t xml:space="preserve">Blitzschutz- und Erdungsanlagen  Umbauten im Dachbereich nach Aufwand </t>
  </si>
  <si>
    <t>Starkstromanlagen</t>
  </si>
  <si>
    <t>Abwicklung durch FB 101.3-TGM Kreis Lippe</t>
  </si>
  <si>
    <t>Tropfbewässerungssystem Fassadenbegrünung</t>
  </si>
  <si>
    <t xml:space="preserve">Abwasser-, Wasser-, Gasanlagen </t>
  </si>
  <si>
    <t xml:space="preserve">Abklebung auf gepglasterten Garagendächern </t>
  </si>
  <si>
    <t>Anschlagpunkte, Sekuranten (Nebengebäude)</t>
  </si>
  <si>
    <t>Schutzblech Attika, Abw. 650 mm  (Nebengebäude)</t>
  </si>
  <si>
    <t>Attika-Abdeckblech, Abw. bis ca. 950 mm (Nebengebäude)</t>
  </si>
  <si>
    <t>Erhöhung der Attika für Gründach (Nebengebäude)</t>
  </si>
  <si>
    <t>Attika-Dachrandabschluss entfernen (Nebengebäude)</t>
  </si>
  <si>
    <t>m2</t>
  </si>
  <si>
    <t>Fertigstellungspflege für Extensivbegrünungen</t>
  </si>
  <si>
    <t>Schrittplatten für Wartungswege</t>
  </si>
  <si>
    <t>Winkelsteine Beton, Begrenz. Dachbegr.</t>
  </si>
  <si>
    <t>Aufstellen von Insektenn-Nisthilfen</t>
  </si>
  <si>
    <t>Aufbringen von Totholz</t>
  </si>
  <si>
    <t>Anlegen von temporären Wasserflächen</t>
  </si>
  <si>
    <t>Schaffung vegetationsfreier Flächen</t>
  </si>
  <si>
    <t>Pflanzung von Stauden und Kleingehölzen</t>
  </si>
  <si>
    <t>Pflanzung von Flachballenpflanzen</t>
  </si>
  <si>
    <t>Ansaat Kräuter &amp; Gräser</t>
  </si>
  <si>
    <t>Ansaat SedumSprossenMischung</t>
  </si>
  <si>
    <t>Substratmodellierung zur Erweiterung des Pflanzenspektrums</t>
  </si>
  <si>
    <t>Vegetationssubstrat, extensive Dachbegrünungen</t>
  </si>
  <si>
    <t>Kiesstreifen im Bereich der Dachabläufe</t>
  </si>
  <si>
    <t>Kiesstreifen vor aufgehenden Wänden</t>
  </si>
  <si>
    <t>Kiesstreifen im Bereich der Attika</t>
  </si>
  <si>
    <t>Kiesfangleiste, Alu</t>
  </si>
  <si>
    <t>Kontrollschacht, Dachabläufe</t>
  </si>
  <si>
    <t>Filtervlies zur Abdeckung der Dränageschicht</t>
  </si>
  <si>
    <t>Drainelement mit hoher Wasserspeicherfunktion</t>
  </si>
  <si>
    <t>Trenn und Schutzlage</t>
  </si>
  <si>
    <t>Wandanschlüsse Wurzelschutzbahn  (Nebengebäude)</t>
  </si>
  <si>
    <t>Dachrandanschlüsse Wurzelschutzbahn  (Nebengebäude)</t>
  </si>
  <si>
    <t>Wurzelschutzbahn bituminös verklebt - langlebig - windsogsicher</t>
  </si>
  <si>
    <t xml:space="preserve">Notüberläufe Nebengebäude  </t>
  </si>
  <si>
    <t>Dichtigkeitsprobe, Flachdach</t>
  </si>
  <si>
    <t>Säuberung der Dachfläche</t>
  </si>
  <si>
    <t>Wo/m</t>
  </si>
  <si>
    <t>Dachrandgerüst  (Nebengebäude)</t>
  </si>
  <si>
    <t>Werkplanung</t>
  </si>
  <si>
    <t>Kranstellung Mobilkran (für PV und Gründach)</t>
  </si>
  <si>
    <t xml:space="preserve">Baustelleneinrichtung </t>
  </si>
  <si>
    <r>
      <t>363 Dachbeläge</t>
    </r>
    <r>
      <rPr>
        <b/>
        <sz val="12"/>
        <color rgb="FF000000"/>
        <rFont val="Arial Narrow"/>
        <family val="2"/>
      </rPr>
      <t xml:space="preserve"> - Dachbegrünung</t>
    </r>
  </si>
  <si>
    <t>360 Dächer</t>
  </si>
  <si>
    <t>Betonsanierung an Außenanlagen grenzende Gebäudeteile</t>
  </si>
  <si>
    <t>Brücke Kantine zum Innenhof</t>
  </si>
  <si>
    <t>Pflanzkübel 60x60x163</t>
  </si>
  <si>
    <t>Pflanzkübel 60x60x145</t>
  </si>
  <si>
    <t>Pflanzkübel 60x60x135</t>
  </si>
  <si>
    <t>Abfangkonstruktion zur Entlastung FD Bauteil D</t>
  </si>
  <si>
    <t>Kg</t>
  </si>
  <si>
    <t>Fußplatte Stahl verzinkt 150*200mm</t>
  </si>
  <si>
    <t>Fußplatte Stahl verzinkt 150*175mm</t>
  </si>
  <si>
    <t>Anschluss Tragkonstruktion Pflanzkübel</t>
  </si>
  <si>
    <t>Balkongeländer, Handlauf und Stahlseilnetze</t>
  </si>
  <si>
    <t>Gitterrost begehbar,30/10,h=40mm</t>
  </si>
  <si>
    <t>Fachwerkträger BT-A</t>
  </si>
  <si>
    <t>Rankgerüst aus Stahlrohren</t>
  </si>
  <si>
    <t>Horizontalanschluss Balkonanlage</t>
  </si>
  <si>
    <t>Stahlkonstruktion Balkon</t>
  </si>
  <si>
    <t>335 Außenwandbekleidungen, außen</t>
  </si>
  <si>
    <t>330 Außenwände/Vertikale Baukonstruktionen, außen</t>
  </si>
  <si>
    <t>323 Tiefgründungen ( Fundamente bereits vorhanden)</t>
  </si>
  <si>
    <t>320 Gründung, Unterbau</t>
  </si>
  <si>
    <t>Pflanzfläche wässern</t>
  </si>
  <si>
    <t>Pflanzfläche düngen</t>
  </si>
  <si>
    <t>Pflanzfläche nach Pflanzung mulchen</t>
  </si>
  <si>
    <t>Fertigstellungs/Unterhaltspflege</t>
  </si>
  <si>
    <t>Blumenzwiebeln stecken</t>
  </si>
  <si>
    <t>Pflanzen von Stauden, Bodendeckern</t>
  </si>
  <si>
    <t>Pflanzen von Klettergehölz</t>
  </si>
  <si>
    <t>Pflanzarbeiten</t>
  </si>
  <si>
    <t>Zwiebelpflanzen</t>
  </si>
  <si>
    <t>Stauden als Unterpflanzung</t>
  </si>
  <si>
    <t>Vitis coignetiae</t>
  </si>
  <si>
    <t>Lonicera caprifolium</t>
  </si>
  <si>
    <t>Lonicera x tellmanniana</t>
  </si>
  <si>
    <t>Lonicera henryi</t>
  </si>
  <si>
    <t>Lonicera periclymenum</t>
  </si>
  <si>
    <t>Clematis montana in Sorten</t>
  </si>
  <si>
    <t>Clematis vitalba</t>
  </si>
  <si>
    <t>Campsis x tagliabuana `Madame Galen`</t>
  </si>
  <si>
    <t>Polygonum aubertii</t>
  </si>
  <si>
    <t>Wisteria sinensis `Alba`</t>
  </si>
  <si>
    <t>Wisteria sinensis ´Prolific</t>
  </si>
  <si>
    <t>Akebia quinata</t>
  </si>
  <si>
    <t>Aristolochia macrophylla</t>
  </si>
  <si>
    <t xml:space="preserve">Pflanzenlieferung </t>
  </si>
  <si>
    <t>Feinplanie Pflanzfläche</t>
  </si>
  <si>
    <t>Pflanzgrube verfüllen</t>
  </si>
  <si>
    <t>Pflanzgrube, Rankgehölze, 50/50/40</t>
  </si>
  <si>
    <t>m3</t>
  </si>
  <si>
    <t>Verfüllen der Pflanzkübel</t>
  </si>
  <si>
    <t>Oberboden liefern, andecken mit Bodenverb.</t>
  </si>
  <si>
    <t>Ffiltervlies als Trennschicht</t>
  </si>
  <si>
    <t>Drainschicht aus losem Blähton</t>
  </si>
  <si>
    <t>Wurzelstock roden</t>
  </si>
  <si>
    <t>Oberboden abtragen</t>
  </si>
  <si>
    <t>Pflanzbeet Fassadenbegrünung</t>
  </si>
  <si>
    <t>Kranstellung Mobilkran (für Stahlkonstruktion)</t>
  </si>
  <si>
    <t>Montageaufmaß</t>
  </si>
  <si>
    <t>Fassadenbegrünung</t>
  </si>
  <si>
    <t>nicht
förderfähig</t>
  </si>
  <si>
    <t>förderfähig</t>
  </si>
  <si>
    <t>GP 
(netto)</t>
  </si>
  <si>
    <t>EP
(netto)</t>
  </si>
  <si>
    <t>Einheit</t>
  </si>
  <si>
    <t>Bezeichnung der Kostengruppe / Leistung</t>
  </si>
  <si>
    <t>KG/LB</t>
  </si>
  <si>
    <t>ANRECHENBARE KOSTEN-HOAI</t>
  </si>
  <si>
    <t>Gesamtkosten</t>
  </si>
  <si>
    <t>Kreishaus Außenanlagen - Klimafit</t>
  </si>
  <si>
    <t>Bauvorhaben:</t>
  </si>
  <si>
    <t>Kreis Lippe</t>
  </si>
  <si>
    <t>Bauherr:</t>
  </si>
  <si>
    <t>Stand: 16.02.26</t>
  </si>
  <si>
    <t>Kostenberechnung nach der DIN 276</t>
  </si>
  <si>
    <t xml:space="preserve">  </t>
  </si>
  <si>
    <t>Kostengruppe 400 und 550, Technische Anlagen</t>
  </si>
  <si>
    <t>Erstellen fachübergreifender Betriebsanleitungen (zum Beispiel Betriebshandbuch, Reparaturhandbuch) oder computer-aided Facility Management- Konzepte</t>
  </si>
  <si>
    <t xml:space="preserve">Zuschlag (in %) auf Grundleistungen des AN (ggf. incl. Umbauzuschlag) nach HOAI-Leistungsbild für Abweichung vom Basissatz   oder                                                           </t>
  </si>
  <si>
    <r>
      <t xml:space="preserve">Genehmigungsplanung </t>
    </r>
    <r>
      <rPr>
        <b/>
        <sz val="12"/>
        <color rgb="FFFF0000"/>
        <rFont val="Arial"/>
        <family val="2"/>
      </rPr>
      <t>Genehmigungsverfahren nicht erforderlich</t>
    </r>
  </si>
  <si>
    <t>I+II+III Wertungspreis  brutto</t>
  </si>
  <si>
    <r>
      <t xml:space="preserve">Sanierung Freianlagen, Kreishaus Kreis Lippe, Detmold, Technische Ausrüstung, </t>
    </r>
    <r>
      <rPr>
        <b/>
        <u/>
        <sz val="12"/>
        <color rgb="FF000000"/>
        <rFont val="Arial"/>
        <family val="2"/>
      </rPr>
      <t>Elektro</t>
    </r>
    <r>
      <rPr>
        <b/>
        <sz val="12"/>
        <color rgb="FF000000"/>
        <rFont val="Arial"/>
        <family val="2"/>
      </rPr>
      <t>, Leistungsphasen 1 + 8</t>
    </r>
  </si>
  <si>
    <t>Grundleistungen Elektro HOAI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</si>
</sst>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43" formatCode="_-* #,##0.00_-;\-* #,##0.00_-;_-* &quot;-&quot;??_-;_-@_-"/>
    <numFmt numFmtId="164" formatCode="_-* #,##0.00\ _€_-;\-* #,##0.00\ _€_-;_-* &quot;-&quot;??\ _€_-;_-@_-"/>
    <numFmt numFmtId="165" formatCode="###0.000;###0.000"/>
    <numFmt numFmtId="166" formatCode="0.00&quot;Std&quot;"/>
    <numFmt numFmtId="167" formatCode="0.00&quot;psch&quot;"/>
    <numFmt numFmtId="168" formatCode="[$-407]General"/>
    <numFmt numFmtId="169" formatCode="[$-407]0.00%"/>
    <numFmt numFmtId="170" formatCode="#,##0.00\ &quot;€&quot;"/>
    <numFmt numFmtId="171" formatCode="#,##0_ ;\-#,##0\ "/>
    <numFmt numFmtId="172" formatCode="_-* #,##0\ &quot;€&quot;_-;\-* #,##0\ &quot;€&quot;_-;_-* &quot;-&quot;??\ &quot;€&quot;_-;_-@_-"/>
  </numFmts>
  <fonts count="42" x14ac:knownFonts="1">
    <font>
      <sz val="10"/>
      <color rgb="FF000000"/>
      <name val="Times New Roman"/>
      <charset val="204"/>
    </font>
    <font>
      <sz val="11"/>
      <color theme="1"/>
      <name val="Calibri"/>
      <family val="2"/>
      <scheme val="minor"/>
    </font>
    <font>
      <sz val="10"/>
      <color rgb="FF000000"/>
      <name val="Arial"/>
      <family val="2"/>
    </font>
    <font>
      <sz val="12"/>
      <color rgb="FF000000"/>
      <name val="Arial"/>
      <family val="2"/>
    </font>
    <font>
      <b/>
      <sz val="12"/>
      <name val="Arial"/>
      <family val="2"/>
    </font>
    <font>
      <b/>
      <sz val="10"/>
      <color rgb="FF000000"/>
      <name val="Arial"/>
      <family val="2"/>
    </font>
    <font>
      <sz val="10"/>
      <name val="Arial"/>
      <family val="2"/>
    </font>
    <font>
      <sz val="10"/>
      <color rgb="FF000000"/>
      <name val="Times New Roman"/>
      <family val="1"/>
    </font>
    <font>
      <b/>
      <sz val="12"/>
      <color rgb="FF000000"/>
      <name val="Arial"/>
      <family val="2"/>
    </font>
    <font>
      <i/>
      <sz val="12"/>
      <name val="Arial"/>
      <family val="2"/>
    </font>
    <font>
      <b/>
      <i/>
      <sz val="10"/>
      <color rgb="FF000000"/>
      <name val="Arial"/>
      <family val="2"/>
    </font>
    <font>
      <i/>
      <sz val="10"/>
      <color rgb="FF000000"/>
      <name val="Arial"/>
      <family val="2"/>
    </font>
    <font>
      <sz val="10"/>
      <color rgb="FFFF0000"/>
      <name val="Arial"/>
      <family val="2"/>
    </font>
    <font>
      <sz val="14"/>
      <color rgb="FF000000"/>
      <name val="Arial"/>
      <family val="2"/>
    </font>
    <font>
      <sz val="12"/>
      <color rgb="FFFF0000"/>
      <name val="Arial"/>
      <family val="2"/>
    </font>
    <font>
      <b/>
      <sz val="12"/>
      <color rgb="FFFF0000"/>
      <name val="Arial"/>
      <family val="2"/>
    </font>
    <font>
      <b/>
      <sz val="10"/>
      <color rgb="FFFF0000"/>
      <name val="Arial"/>
      <family val="2"/>
    </font>
    <font>
      <b/>
      <sz val="14"/>
      <color rgb="FF000000"/>
      <name val="Arial"/>
      <family val="2"/>
    </font>
    <font>
      <b/>
      <sz val="12"/>
      <color rgb="FF0070C0"/>
      <name val="Arial"/>
      <family val="2"/>
    </font>
    <font>
      <b/>
      <sz val="12"/>
      <color theme="4" tint="-0.249977111117893"/>
      <name val="Arial"/>
      <family val="2"/>
    </font>
    <font>
      <sz val="12"/>
      <name val="Arial"/>
      <family val="2"/>
    </font>
    <font>
      <i/>
      <sz val="11"/>
      <color rgb="FF000000"/>
      <name val="Arial"/>
      <family val="2"/>
    </font>
    <font>
      <b/>
      <sz val="16"/>
      <color rgb="FF000000"/>
      <name val="Arial"/>
      <family val="2"/>
    </font>
    <font>
      <b/>
      <sz val="14"/>
      <name val="Arial"/>
      <family val="2"/>
    </font>
    <font>
      <sz val="10"/>
      <color rgb="FF000000"/>
      <name val="Times New Roman"/>
      <family val="1"/>
    </font>
    <font>
      <b/>
      <sz val="12"/>
      <color theme="1"/>
      <name val="Arial"/>
      <family val="2"/>
    </font>
    <font>
      <strike/>
      <sz val="10"/>
      <color rgb="FF000000"/>
      <name val="Arial"/>
      <family val="2"/>
    </font>
    <font>
      <strike/>
      <sz val="10"/>
      <name val="Arial"/>
      <family val="2"/>
    </font>
    <font>
      <sz val="12"/>
      <color theme="1"/>
      <name val="Arial Narrow"/>
      <family val="2"/>
    </font>
    <font>
      <sz val="11"/>
      <color rgb="FF000000"/>
      <name val="Calibri"/>
      <family val="2"/>
    </font>
    <font>
      <b/>
      <sz val="12"/>
      <color rgb="FF000000"/>
      <name val="Arial Narrow"/>
      <family val="2"/>
    </font>
    <font>
      <sz val="11"/>
      <color rgb="FF000000"/>
      <name val="Arial Narrow"/>
      <family val="2"/>
    </font>
    <font>
      <b/>
      <sz val="12"/>
      <color theme="1"/>
      <name val="Arial Narrow"/>
      <family val="2"/>
    </font>
    <font>
      <sz val="12"/>
      <color rgb="FF000000"/>
      <name val="Arial Narrow"/>
      <family val="2"/>
    </font>
    <font>
      <sz val="12"/>
      <name val="Arial Narrow"/>
      <family val="2"/>
    </font>
    <font>
      <sz val="12"/>
      <color indexed="8"/>
      <name val="Arial Narrow"/>
      <family val="2"/>
    </font>
    <font>
      <sz val="11"/>
      <name val="Calibri"/>
      <family val="2"/>
      <scheme val="minor"/>
    </font>
    <font>
      <vertAlign val="superscript"/>
      <sz val="12"/>
      <color rgb="FF000000"/>
      <name val="Arial Narrow"/>
      <family val="2"/>
    </font>
    <font>
      <b/>
      <vertAlign val="superscript"/>
      <sz val="12"/>
      <color rgb="FF000000"/>
      <name val="Arial Narrow"/>
      <family val="2"/>
    </font>
    <font>
      <b/>
      <sz val="14"/>
      <name val="Arial Narrow"/>
      <family val="2"/>
    </font>
    <font>
      <b/>
      <sz val="14"/>
      <color rgb="FF000000"/>
      <name val="Arial Narrow"/>
      <family val="2"/>
    </font>
    <font>
      <b/>
      <u/>
      <sz val="12"/>
      <color rgb="FF000000"/>
      <name val="Arial"/>
      <family val="2"/>
    </font>
  </fonts>
  <fills count="20">
    <fill>
      <patternFill patternType="none"/>
    </fill>
    <fill>
      <patternFill patternType="gray125"/>
    </fill>
    <fill>
      <patternFill patternType="solid">
        <fgColor rgb="FFEBEBEB"/>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0" tint="-0.249977111117893"/>
        <bgColor rgb="FFD9D9D9"/>
      </patternFill>
    </fill>
    <fill>
      <patternFill patternType="solid">
        <fgColor rgb="FF92D050"/>
        <bgColor indexed="64"/>
      </patternFill>
    </fill>
    <fill>
      <patternFill patternType="solid">
        <fgColor rgb="FF96DDEE"/>
        <bgColor indexed="64"/>
      </patternFill>
    </fill>
    <fill>
      <patternFill patternType="solid">
        <fgColor rgb="FF1FA4C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theme="2" tint="-9.9978637043366805E-2"/>
        <bgColor indexed="64"/>
      </patternFill>
    </fill>
    <fill>
      <patternFill patternType="solid">
        <fgColor theme="6" tint="0.59999389629810485"/>
        <bgColor indexed="64"/>
      </patternFill>
    </fill>
  </fills>
  <borders count="9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ck">
        <color rgb="FFFF0000"/>
      </left>
      <right style="thick">
        <color rgb="FFFF0000"/>
      </right>
      <top style="thick">
        <color rgb="FFFF0000"/>
      </top>
      <bottom style="thick">
        <color rgb="FFFF0000"/>
      </bottom>
      <diagonal/>
    </border>
    <border>
      <left style="thick">
        <color rgb="FFFF0000"/>
      </left>
      <right style="thick">
        <color rgb="FFFF0000"/>
      </right>
      <top style="thick">
        <color rgb="FFFF0000"/>
      </top>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top style="thick">
        <color rgb="FFFF0000"/>
      </top>
      <bottom/>
      <diagonal/>
    </border>
    <border>
      <left style="medium">
        <color indexed="64"/>
      </left>
      <right/>
      <top style="medium">
        <color indexed="64"/>
      </top>
      <bottom style="thick">
        <color auto="1"/>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ck">
        <color rgb="FFFF0000"/>
      </left>
      <right style="thick">
        <color auto="1"/>
      </right>
      <top style="thick">
        <color auto="1"/>
      </top>
      <bottom style="thick">
        <color rgb="FFFF0000"/>
      </bottom>
      <diagonal/>
    </border>
    <border>
      <left/>
      <right style="thin">
        <color indexed="64"/>
      </right>
      <top style="medium">
        <color indexed="64"/>
      </top>
      <bottom style="thin">
        <color indexed="64"/>
      </bottom>
      <diagonal/>
    </border>
    <border>
      <left style="thick">
        <color rgb="FFFF0000"/>
      </left>
      <right/>
      <top style="thick">
        <color auto="1"/>
      </top>
      <bottom style="thick">
        <color auto="1"/>
      </bottom>
      <diagonal/>
    </border>
    <border>
      <left/>
      <right style="medium">
        <color indexed="64"/>
      </right>
      <top style="thick">
        <color auto="1"/>
      </top>
      <bottom style="thick">
        <color auto="1"/>
      </bottom>
      <diagonal/>
    </border>
    <border>
      <left style="medium">
        <color indexed="64"/>
      </left>
      <right/>
      <top style="thick">
        <color auto="1"/>
      </top>
      <bottom style="thick">
        <color auto="1"/>
      </bottom>
      <diagonal/>
    </border>
    <border>
      <left style="thick">
        <color auto="1"/>
      </left>
      <right/>
      <top style="thick">
        <color auto="1"/>
      </top>
      <bottom style="thick">
        <color auto="1"/>
      </bottom>
      <diagonal/>
    </border>
    <border>
      <left style="thin">
        <color indexed="64"/>
      </left>
      <right/>
      <top style="medium">
        <color indexed="64"/>
      </top>
      <bottom/>
      <diagonal/>
    </border>
    <border>
      <left/>
      <right style="thick">
        <color auto="1"/>
      </right>
      <top style="medium">
        <color indexed="64"/>
      </top>
      <bottom style="medium">
        <color indexed="64"/>
      </bottom>
      <diagonal/>
    </border>
    <border>
      <left/>
      <right style="thin">
        <color indexed="64"/>
      </right>
      <top style="medium">
        <color indexed="64"/>
      </top>
      <bottom style="thick">
        <color rgb="FFFF0000"/>
      </bottom>
      <diagonal/>
    </border>
    <border>
      <left style="medium">
        <color indexed="64"/>
      </left>
      <right style="medium">
        <color indexed="64"/>
      </right>
      <top style="medium">
        <color indexed="64"/>
      </top>
      <bottom style="thick">
        <color auto="1"/>
      </bottom>
      <diagonal/>
    </border>
    <border>
      <left/>
      <right/>
      <top style="thick">
        <color auto="1"/>
      </top>
      <bottom style="thick">
        <color auto="1"/>
      </bottom>
      <diagonal/>
    </border>
    <border>
      <left/>
      <right/>
      <top style="thick">
        <color rgb="FFFF0000"/>
      </top>
      <bottom style="thick">
        <color rgb="FFFF0000"/>
      </bottom>
      <diagonal/>
    </border>
    <border>
      <left/>
      <right style="thick">
        <color rgb="FFFF0000"/>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rgb="FFFF0000"/>
      </right>
      <top style="thin">
        <color auto="1"/>
      </top>
      <bottom style="medium">
        <color rgb="FFFF0000"/>
      </bottom>
      <diagonal/>
    </border>
    <border>
      <left style="medium">
        <color rgb="FFFF0000"/>
      </left>
      <right/>
      <top style="thin">
        <color auto="1"/>
      </top>
      <bottom style="medium">
        <color rgb="FFFF0000"/>
      </bottom>
      <diagonal/>
    </border>
    <border>
      <left/>
      <right style="medium">
        <color rgb="FFFF0000"/>
      </right>
      <top style="thin">
        <color auto="1"/>
      </top>
      <bottom style="thin">
        <color auto="1"/>
      </bottom>
      <diagonal/>
    </border>
    <border>
      <left style="medium">
        <color rgb="FFFF0000"/>
      </left>
      <right/>
      <top style="thin">
        <color indexed="64"/>
      </top>
      <bottom style="thin">
        <color indexed="64"/>
      </bottom>
      <diagonal/>
    </border>
    <border>
      <left/>
      <right style="medium">
        <color rgb="FFFF0000"/>
      </right>
      <top style="medium">
        <color rgb="FFFF0000"/>
      </top>
      <bottom style="thin">
        <color auto="1"/>
      </bottom>
      <diagonal/>
    </border>
    <border>
      <left style="medium">
        <color rgb="FFFF0000"/>
      </left>
      <right/>
      <top style="medium">
        <color rgb="FFFF0000"/>
      </top>
      <bottom style="thin">
        <color auto="1"/>
      </bottom>
      <diagonal/>
    </border>
    <border>
      <left style="thin">
        <color indexed="64"/>
      </left>
      <right style="medium">
        <color rgb="FFFF0000"/>
      </right>
      <top style="thin">
        <color indexed="64"/>
      </top>
      <bottom style="medium">
        <color rgb="FFFF0000"/>
      </bottom>
      <diagonal/>
    </border>
    <border>
      <left style="medium">
        <color rgb="FFFF0000"/>
      </left>
      <right style="thin">
        <color indexed="64"/>
      </right>
      <top style="thin">
        <color indexed="64"/>
      </top>
      <bottom style="medium">
        <color rgb="FFFF0000"/>
      </bottom>
      <diagonal/>
    </border>
    <border>
      <left style="thin">
        <color indexed="64"/>
      </left>
      <right style="medium">
        <color rgb="FFFF0000"/>
      </right>
      <top style="thin">
        <color indexed="64"/>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style="thin">
        <color indexed="64"/>
      </right>
      <top style="medium">
        <color rgb="FFFF0000"/>
      </top>
      <bottom style="thin">
        <color indexed="64"/>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style="medium">
        <color indexed="64"/>
      </top>
      <bottom/>
      <diagonal/>
    </border>
    <border>
      <left/>
      <right style="medium">
        <color rgb="FFFF0000"/>
      </right>
      <top/>
      <bottom/>
      <diagonal/>
    </border>
    <border>
      <left style="medium">
        <color rgb="FFFF0000"/>
      </left>
      <right/>
      <top/>
      <bottom/>
      <diagonal/>
    </border>
    <border>
      <left style="medium">
        <color indexed="64"/>
      </left>
      <right/>
      <top/>
      <bottom/>
      <diagonal/>
    </border>
    <border>
      <left style="thin">
        <color indexed="64"/>
      </left>
      <right style="medium">
        <color rgb="FFFF0000"/>
      </right>
      <top/>
      <bottom style="thin">
        <color indexed="64"/>
      </bottom>
      <diagonal/>
    </border>
    <border>
      <left style="medium">
        <color rgb="FFFF0000"/>
      </left>
      <right style="thin">
        <color indexed="64"/>
      </right>
      <top/>
      <bottom style="thin">
        <color indexed="64"/>
      </bottom>
      <diagonal/>
    </border>
    <border>
      <left style="medium">
        <color indexed="64"/>
      </left>
      <right style="medium">
        <color rgb="FFFF0000"/>
      </right>
      <top style="thick">
        <color rgb="FFFF0000"/>
      </top>
      <bottom style="medium">
        <color indexed="64"/>
      </bottom>
      <diagonal/>
    </border>
    <border>
      <left style="medium">
        <color rgb="FFFF0000"/>
      </left>
      <right/>
      <top style="thick">
        <color rgb="FFFF0000"/>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s>
  <cellStyleXfs count="11">
    <xf numFmtId="0" fontId="0" fillId="0" borderId="0"/>
    <xf numFmtId="44" fontId="7" fillId="0" borderId="0" applyFont="0" applyFill="0" applyBorder="0" applyAlignment="0" applyProtection="0"/>
    <xf numFmtId="9" fontId="24" fillId="0" borderId="0" applyFont="0" applyFill="0" applyBorder="0" applyAlignment="0" applyProtection="0"/>
    <xf numFmtId="0" fontId="6" fillId="0" borderId="0"/>
    <xf numFmtId="9" fontId="6" fillId="0" borderId="0" applyFont="0" applyFill="0" applyBorder="0" applyAlignment="0" applyProtection="0"/>
    <xf numFmtId="164" fontId="6" fillId="0" borderId="0" applyFont="0" applyFill="0" applyBorder="0" applyAlignment="0" applyProtection="0"/>
    <xf numFmtId="0" fontId="1" fillId="0" borderId="0"/>
    <xf numFmtId="44" fontId="1" fillId="0" borderId="0" applyFont="0" applyFill="0" applyBorder="0" applyAlignment="0" applyProtection="0"/>
    <xf numFmtId="168" fontId="29" fillId="0" borderId="0"/>
    <xf numFmtId="43" fontId="1" fillId="0" borderId="0" applyFont="0" applyFill="0" applyBorder="0" applyAlignment="0" applyProtection="0"/>
    <xf numFmtId="0" fontId="7" fillId="0" borderId="0"/>
  </cellStyleXfs>
  <cellXfs count="526">
    <xf numFmtId="0" fontId="0" fillId="0" borderId="0" xfId="0" applyFill="1" applyBorder="1" applyAlignment="1">
      <alignment horizontal="left" vertical="top"/>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0" fontId="3" fillId="0" borderId="0" xfId="0" applyFont="1" applyFill="1" applyBorder="1" applyAlignment="1">
      <alignment horizontal="left" vertical="top"/>
    </xf>
    <xf numFmtId="0" fontId="5" fillId="0" borderId="0" xfId="0" applyFont="1" applyFill="1" applyBorder="1" applyAlignment="1">
      <alignment horizontal="left" vertical="top"/>
    </xf>
    <xf numFmtId="0" fontId="5" fillId="0" borderId="0" xfId="0" applyFont="1" applyFill="1" applyBorder="1" applyAlignment="1">
      <alignment horizontal="center" vertical="top"/>
    </xf>
    <xf numFmtId="44" fontId="2" fillId="0" borderId="27" xfId="1" applyFont="1" applyFill="1" applyBorder="1" applyAlignment="1">
      <alignment vertical="top"/>
    </xf>
    <xf numFmtId="44" fontId="5" fillId="0" borderId="0" xfId="1" applyFont="1" applyFill="1" applyBorder="1" applyAlignment="1">
      <alignment vertical="top"/>
    </xf>
    <xf numFmtId="0" fontId="2" fillId="0" borderId="0" xfId="0" applyFont="1" applyFill="1" applyBorder="1" applyAlignment="1">
      <alignment horizontal="left" vertical="center"/>
    </xf>
    <xf numFmtId="0" fontId="13" fillId="0" borderId="0" xfId="0" applyFont="1" applyFill="1" applyBorder="1" applyAlignment="1">
      <alignment horizontal="left" vertical="top"/>
    </xf>
    <xf numFmtId="0" fontId="8" fillId="0" borderId="0" xfId="0" applyFont="1" applyFill="1" applyBorder="1" applyAlignment="1">
      <alignment horizontal="left" vertical="top"/>
    </xf>
    <xf numFmtId="0" fontId="2" fillId="3" borderId="18" xfId="0" applyFont="1" applyFill="1" applyBorder="1" applyAlignment="1">
      <alignment horizontal="left" vertical="top"/>
    </xf>
    <xf numFmtId="44" fontId="12" fillId="0" borderId="0" xfId="0" applyNumberFormat="1" applyFont="1" applyFill="1" applyBorder="1" applyAlignment="1">
      <alignment horizontal="center" vertical="top"/>
    </xf>
    <xf numFmtId="0" fontId="12" fillId="0" borderId="0" xfId="0" applyFont="1" applyFill="1" applyBorder="1" applyAlignment="1">
      <alignment horizontal="left" vertical="top"/>
    </xf>
    <xf numFmtId="44" fontId="16" fillId="0" borderId="0" xfId="1" applyFont="1" applyFill="1" applyBorder="1" applyAlignment="1">
      <alignment vertical="top"/>
    </xf>
    <xf numFmtId="0" fontId="3" fillId="0" borderId="0" xfId="0" applyFont="1" applyFill="1" applyBorder="1" applyAlignment="1">
      <alignment horizontal="center" vertical="top"/>
    </xf>
    <xf numFmtId="0" fontId="8" fillId="3" borderId="10" xfId="0" applyFont="1" applyFill="1" applyBorder="1" applyAlignment="1">
      <alignment horizontal="left" vertical="top"/>
    </xf>
    <xf numFmtId="0" fontId="3" fillId="3" borderId="18" xfId="0" applyFont="1" applyFill="1" applyBorder="1" applyAlignment="1">
      <alignment horizontal="left" vertical="top"/>
    </xf>
    <xf numFmtId="0" fontId="17" fillId="0" borderId="0" xfId="0" applyFont="1" applyFill="1" applyBorder="1" applyAlignment="1">
      <alignment horizontal="left"/>
    </xf>
    <xf numFmtId="0" fontId="2" fillId="0" borderId="0" xfId="0" applyFont="1" applyFill="1" applyBorder="1" applyAlignment="1" applyProtection="1">
      <alignment horizontal="center" vertical="top"/>
    </xf>
    <xf numFmtId="0" fontId="3" fillId="5" borderId="14" xfId="0" applyFont="1" applyFill="1" applyBorder="1" applyAlignment="1" applyProtection="1">
      <alignment horizontal="center" vertical="center" wrapText="1"/>
    </xf>
    <xf numFmtId="44" fontId="3" fillId="5" borderId="14" xfId="0" applyNumberFormat="1" applyFont="1" applyFill="1" applyBorder="1" applyAlignment="1" applyProtection="1">
      <alignment horizontal="center" vertical="center"/>
    </xf>
    <xf numFmtId="0" fontId="4" fillId="2" borderId="2" xfId="0" applyFont="1" applyFill="1" applyBorder="1" applyAlignment="1" applyProtection="1">
      <alignment horizontal="center" vertical="center" wrapText="1"/>
    </xf>
    <xf numFmtId="0" fontId="5" fillId="4" borderId="18" xfId="0" applyFont="1" applyFill="1" applyBorder="1" applyAlignment="1" applyProtection="1">
      <alignment horizontal="justify" vertical="center"/>
    </xf>
    <xf numFmtId="0" fontId="8" fillId="0" borderId="23" xfId="0" applyFont="1" applyFill="1" applyBorder="1" applyAlignment="1" applyProtection="1">
      <alignment horizontal="center" vertical="center"/>
    </xf>
    <xf numFmtId="0" fontId="3" fillId="0" borderId="24" xfId="0" applyFont="1" applyFill="1" applyBorder="1" applyAlignment="1" applyProtection="1">
      <alignment horizontal="left" vertical="center"/>
    </xf>
    <xf numFmtId="0" fontId="3" fillId="0" borderId="39" xfId="0" applyFont="1" applyFill="1" applyBorder="1" applyAlignment="1" applyProtection="1">
      <alignment horizontal="center" vertical="center"/>
    </xf>
    <xf numFmtId="44" fontId="8" fillId="0" borderId="24" xfId="1" applyFont="1" applyFill="1" applyBorder="1" applyAlignment="1" applyProtection="1">
      <alignment horizontal="center" vertical="center"/>
    </xf>
    <xf numFmtId="9" fontId="3" fillId="0" borderId="27" xfId="0" applyNumberFormat="1" applyFont="1" applyFill="1" applyBorder="1" applyAlignment="1" applyProtection="1">
      <alignment horizontal="center" vertical="center"/>
    </xf>
    <xf numFmtId="0" fontId="8" fillId="3" borderId="51" xfId="0" applyFont="1" applyFill="1" applyBorder="1" applyAlignment="1" applyProtection="1">
      <alignment horizontal="center" vertical="center"/>
    </xf>
    <xf numFmtId="0" fontId="8" fillId="3" borderId="49" xfId="0" applyFont="1" applyFill="1" applyBorder="1" applyAlignment="1" applyProtection="1">
      <alignment horizontal="left" vertical="center"/>
    </xf>
    <xf numFmtId="0" fontId="8" fillId="3" borderId="32" xfId="0" applyFont="1" applyFill="1" applyBorder="1" applyAlignment="1" applyProtection="1">
      <alignment horizontal="left" vertical="center"/>
    </xf>
    <xf numFmtId="0" fontId="8" fillId="3" borderId="29" xfId="0" applyFont="1" applyFill="1" applyBorder="1" applyAlignment="1" applyProtection="1">
      <alignment horizontal="center" vertical="center"/>
    </xf>
    <xf numFmtId="0" fontId="8" fillId="4" borderId="10" xfId="0"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2" fillId="0" borderId="0" xfId="0" applyFont="1" applyFill="1" applyBorder="1" applyAlignment="1" applyProtection="1">
      <alignment horizontal="left" vertical="center"/>
    </xf>
    <xf numFmtId="0" fontId="8" fillId="4" borderId="23" xfId="0" applyFont="1" applyFill="1" applyBorder="1" applyAlignment="1" applyProtection="1">
      <alignment horizontal="center" vertical="center"/>
    </xf>
    <xf numFmtId="0" fontId="8" fillId="0" borderId="49" xfId="0" applyFont="1" applyFill="1" applyBorder="1" applyAlignment="1" applyProtection="1">
      <alignment horizontal="left" vertical="center"/>
    </xf>
    <xf numFmtId="0" fontId="15" fillId="2" borderId="42" xfId="0" applyFont="1" applyFill="1" applyBorder="1" applyAlignment="1" applyProtection="1">
      <alignment horizontal="center" vertical="center" wrapText="1"/>
    </xf>
    <xf numFmtId="0" fontId="9" fillId="2" borderId="26" xfId="0" applyFont="1" applyFill="1" applyBorder="1" applyAlignment="1" applyProtection="1">
      <alignment horizontal="center" vertical="center" wrapText="1"/>
    </xf>
    <xf numFmtId="0" fontId="9" fillId="2" borderId="41" xfId="0" applyFont="1" applyFill="1" applyBorder="1" applyAlignment="1" applyProtection="1">
      <alignment horizontal="center" vertical="center" wrapText="1"/>
    </xf>
    <xf numFmtId="0" fontId="4" fillId="2" borderId="4" xfId="0" applyFont="1" applyFill="1" applyBorder="1" applyAlignment="1" applyProtection="1">
      <alignment horizontal="center" vertical="center" wrapText="1"/>
    </xf>
    <xf numFmtId="165" fontId="10" fillId="2" borderId="15" xfId="0" applyNumberFormat="1" applyFont="1" applyFill="1" applyBorder="1" applyAlignment="1" applyProtection="1">
      <alignment horizontal="center" vertical="center" wrapText="1"/>
    </xf>
    <xf numFmtId="165" fontId="5" fillId="5" borderId="15" xfId="0" applyNumberFormat="1" applyFont="1" applyFill="1" applyBorder="1" applyAlignment="1" applyProtection="1">
      <alignment horizontal="center" vertical="center" wrapText="1"/>
    </xf>
    <xf numFmtId="44" fontId="2" fillId="5" borderId="20" xfId="0" applyNumberFormat="1" applyFont="1" applyFill="1" applyBorder="1" applyAlignment="1" applyProtection="1">
      <alignment horizontal="left" vertical="center"/>
    </xf>
    <xf numFmtId="0" fontId="6" fillId="0" borderId="18" xfId="0" applyFont="1" applyFill="1" applyBorder="1" applyAlignment="1" applyProtection="1">
      <alignment horizontal="left" vertical="center" wrapText="1"/>
    </xf>
    <xf numFmtId="165" fontId="11" fillId="0" borderId="16" xfId="0" applyNumberFormat="1" applyFont="1" applyFill="1" applyBorder="1" applyAlignment="1" applyProtection="1">
      <alignment horizontal="center" vertical="center" wrapText="1"/>
    </xf>
    <xf numFmtId="165" fontId="2" fillId="6" borderId="21" xfId="0" applyNumberFormat="1" applyFont="1" applyFill="1" applyBorder="1" applyAlignment="1" applyProtection="1">
      <alignment horizontal="center" vertical="center"/>
    </xf>
    <xf numFmtId="0" fontId="2" fillId="6" borderId="21" xfId="0" applyFont="1" applyFill="1" applyBorder="1" applyAlignment="1" applyProtection="1">
      <alignment horizontal="left" vertical="center"/>
    </xf>
    <xf numFmtId="0" fontId="2" fillId="0" borderId="10" xfId="0" applyFont="1" applyFill="1" applyBorder="1" applyAlignment="1" applyProtection="1">
      <alignment horizontal="left" vertical="center"/>
    </xf>
    <xf numFmtId="0" fontId="2" fillId="0" borderId="18" xfId="0" applyFont="1" applyFill="1" applyBorder="1" applyAlignment="1" applyProtection="1">
      <alignment horizontal="left" vertical="center" wrapText="1"/>
    </xf>
    <xf numFmtId="165" fontId="10" fillId="2" borderId="16" xfId="0" applyNumberFormat="1" applyFont="1" applyFill="1" applyBorder="1" applyAlignment="1" applyProtection="1">
      <alignment horizontal="center" vertical="center" wrapText="1"/>
    </xf>
    <xf numFmtId="0" fontId="6" fillId="0" borderId="30" xfId="0" applyFont="1" applyFill="1" applyBorder="1" applyAlignment="1" applyProtection="1">
      <alignment horizontal="left" vertical="center" wrapText="1"/>
    </xf>
    <xf numFmtId="0" fontId="6" fillId="0" borderId="22" xfId="0" applyFont="1" applyFill="1" applyBorder="1" applyAlignment="1" applyProtection="1">
      <alignment horizontal="left" vertical="center" wrapText="1"/>
    </xf>
    <xf numFmtId="0" fontId="11" fillId="0" borderId="33" xfId="0" applyFont="1" applyFill="1" applyBorder="1" applyAlignment="1" applyProtection="1">
      <alignment horizontal="center" vertical="center" wrapText="1"/>
    </xf>
    <xf numFmtId="165" fontId="2" fillId="6" borderId="34" xfId="0" applyNumberFormat="1" applyFont="1" applyFill="1" applyBorder="1" applyAlignment="1" applyProtection="1">
      <alignment horizontal="center" vertical="center"/>
    </xf>
    <xf numFmtId="0" fontId="2" fillId="6" borderId="34" xfId="0" applyFont="1" applyFill="1" applyBorder="1" applyAlignment="1" applyProtection="1">
      <alignment horizontal="left" vertical="center"/>
    </xf>
    <xf numFmtId="0" fontId="8" fillId="0" borderId="24" xfId="0" applyFont="1" applyFill="1" applyBorder="1" applyAlignment="1" applyProtection="1">
      <alignment horizontal="center" vertical="center"/>
    </xf>
    <xf numFmtId="0" fontId="14" fillId="0" borderId="24" xfId="0" applyFont="1" applyFill="1" applyBorder="1" applyAlignment="1" applyProtection="1">
      <alignment horizontal="left" vertical="center"/>
    </xf>
    <xf numFmtId="0" fontId="2" fillId="0" borderId="24" xfId="0" applyFont="1" applyFill="1" applyBorder="1" applyAlignment="1" applyProtection="1">
      <alignment horizontal="left" vertical="center"/>
    </xf>
    <xf numFmtId="0" fontId="2" fillId="0" borderId="24" xfId="0" applyFont="1" applyFill="1" applyBorder="1" applyAlignment="1" applyProtection="1">
      <alignment horizontal="center" vertical="center"/>
    </xf>
    <xf numFmtId="0" fontId="3" fillId="0" borderId="24" xfId="0" applyFont="1" applyFill="1" applyBorder="1" applyAlignment="1" applyProtection="1">
      <alignment horizontal="left" vertical="center"/>
    </xf>
    <xf numFmtId="0" fontId="2" fillId="0" borderId="0" xfId="0" applyFont="1" applyFill="1" applyBorder="1" applyAlignment="1" applyProtection="1">
      <alignment horizontal="center" vertical="center"/>
    </xf>
    <xf numFmtId="0" fontId="2" fillId="3" borderId="23" xfId="0" applyFont="1" applyFill="1" applyBorder="1" applyAlignment="1" applyProtection="1">
      <alignment horizontal="center" vertical="center"/>
    </xf>
    <xf numFmtId="0" fontId="3" fillId="0" borderId="9" xfId="0" applyFont="1" applyFill="1" applyBorder="1" applyAlignment="1" applyProtection="1">
      <alignment horizontal="left" vertical="center"/>
    </xf>
    <xf numFmtId="0" fontId="2" fillId="0" borderId="12" xfId="0" applyFont="1" applyFill="1" applyBorder="1" applyAlignment="1" applyProtection="1">
      <alignment horizontal="left" vertical="center"/>
    </xf>
    <xf numFmtId="166" fontId="3" fillId="0" borderId="1" xfId="0" applyNumberFormat="1" applyFont="1" applyFill="1" applyBorder="1" applyAlignment="1" applyProtection="1">
      <alignment horizontal="center" vertical="center"/>
    </xf>
    <xf numFmtId="0" fontId="3" fillId="0" borderId="10" xfId="0" applyFont="1" applyFill="1" applyBorder="1" applyAlignment="1" applyProtection="1">
      <alignment horizontal="left" vertical="center"/>
    </xf>
    <xf numFmtId="0" fontId="2" fillId="0" borderId="13" xfId="0" applyFont="1" applyFill="1" applyBorder="1" applyAlignment="1" applyProtection="1">
      <alignment horizontal="left" vertical="center"/>
    </xf>
    <xf numFmtId="167" fontId="3" fillId="0" borderId="12" xfId="0" applyNumberFormat="1" applyFont="1" applyFill="1" applyBorder="1" applyAlignment="1" applyProtection="1">
      <alignment horizontal="center" vertical="center"/>
    </xf>
    <xf numFmtId="0" fontId="3" fillId="0" borderId="18" xfId="0" applyFont="1" applyFill="1" applyBorder="1" applyAlignment="1" applyProtection="1">
      <alignment horizontal="left" vertical="center"/>
    </xf>
    <xf numFmtId="0" fontId="8" fillId="0" borderId="2" xfId="0" applyFont="1" applyFill="1" applyBorder="1" applyAlignment="1" applyProtection="1">
      <alignment horizontal="center" vertical="center"/>
    </xf>
    <xf numFmtId="0" fontId="8" fillId="0" borderId="18" xfId="0" applyFont="1" applyFill="1" applyBorder="1" applyAlignment="1" applyProtection="1">
      <alignment horizontal="left" vertical="center"/>
    </xf>
    <xf numFmtId="0" fontId="3" fillId="0" borderId="13" xfId="0" applyFont="1" applyFill="1" applyBorder="1" applyAlignment="1" applyProtection="1">
      <alignment horizontal="center" vertical="center"/>
    </xf>
    <xf numFmtId="0" fontId="8" fillId="0" borderId="28" xfId="0" applyFont="1" applyFill="1" applyBorder="1" applyAlignment="1" applyProtection="1">
      <alignment horizontal="left" vertical="center"/>
    </xf>
    <xf numFmtId="0" fontId="3" fillId="0" borderId="22" xfId="0" applyFont="1" applyFill="1" applyBorder="1" applyAlignment="1" applyProtection="1">
      <alignment horizontal="left" vertical="center"/>
    </xf>
    <xf numFmtId="0" fontId="3" fillId="0" borderId="31" xfId="0" applyFont="1" applyFill="1" applyBorder="1" applyAlignment="1" applyProtection="1">
      <alignment horizontal="left" vertical="center"/>
    </xf>
    <xf numFmtId="0" fontId="3" fillId="0" borderId="52" xfId="0" applyFont="1" applyFill="1" applyBorder="1" applyAlignment="1" applyProtection="1">
      <alignment horizontal="left" vertical="center"/>
    </xf>
    <xf numFmtId="0" fontId="8" fillId="0" borderId="27" xfId="0" applyFont="1" applyFill="1" applyBorder="1" applyAlignment="1" applyProtection="1">
      <alignment horizontal="center" vertical="center"/>
    </xf>
    <xf numFmtId="0" fontId="23" fillId="2" borderId="7" xfId="0" applyFont="1" applyFill="1" applyBorder="1" applyAlignment="1" applyProtection="1">
      <alignment horizontal="center" vertical="top" wrapText="1"/>
    </xf>
    <xf numFmtId="0" fontId="18" fillId="8" borderId="47" xfId="1" applyNumberFormat="1" applyFont="1" applyFill="1" applyBorder="1" applyAlignment="1" applyProtection="1">
      <alignment horizontal="center" vertical="center" wrapText="1"/>
      <protection locked="0"/>
    </xf>
    <xf numFmtId="44" fontId="19" fillId="8" borderId="43" xfId="1" applyFont="1" applyFill="1" applyBorder="1" applyAlignment="1" applyProtection="1">
      <alignment horizontal="left" vertical="center"/>
      <protection locked="0"/>
    </xf>
    <xf numFmtId="44" fontId="8" fillId="3" borderId="57" xfId="0" applyNumberFormat="1" applyFont="1" applyFill="1" applyBorder="1" applyAlignment="1" applyProtection="1">
      <alignment horizontal="left" vertical="center"/>
    </xf>
    <xf numFmtId="44" fontId="8" fillId="3" borderId="58" xfId="0" applyNumberFormat="1" applyFont="1" applyFill="1" applyBorder="1" applyAlignment="1" applyProtection="1">
      <alignment horizontal="left" vertical="center"/>
    </xf>
    <xf numFmtId="0" fontId="17" fillId="4" borderId="23" xfId="0" applyFont="1" applyFill="1" applyBorder="1" applyAlignment="1" applyProtection="1">
      <alignment horizontal="center" vertical="center"/>
    </xf>
    <xf numFmtId="0" fontId="22" fillId="4" borderId="5" xfId="0" applyFont="1" applyFill="1" applyBorder="1" applyAlignment="1" applyProtection="1">
      <alignment horizontal="center" vertical="center" wrapText="1"/>
    </xf>
    <xf numFmtId="0" fontId="3" fillId="0" borderId="27" xfId="0" applyFont="1" applyFill="1" applyBorder="1" applyAlignment="1" applyProtection="1">
      <alignment horizontal="center" vertical="center" wrapText="1"/>
    </xf>
    <xf numFmtId="0" fontId="17" fillId="4" borderId="3" xfId="0" applyFont="1" applyFill="1" applyBorder="1" applyAlignment="1" applyProtection="1">
      <alignment horizontal="center" vertical="center"/>
    </xf>
    <xf numFmtId="167" fontId="3" fillId="0" borderId="52" xfId="0" applyNumberFormat="1" applyFont="1" applyFill="1" applyBorder="1" applyAlignment="1" applyProtection="1">
      <alignment horizontal="center" vertical="center"/>
    </xf>
    <xf numFmtId="44" fontId="19" fillId="8" borderId="44" xfId="1" applyFont="1" applyFill="1" applyBorder="1" applyAlignment="1" applyProtection="1">
      <alignment horizontal="left" vertical="center"/>
      <protection locked="0"/>
    </xf>
    <xf numFmtId="0" fontId="3" fillId="3" borderId="7" xfId="0" applyFont="1" applyFill="1" applyBorder="1" applyAlignment="1" applyProtection="1">
      <alignment horizontal="left" vertical="center"/>
    </xf>
    <xf numFmtId="0" fontId="2" fillId="3" borderId="55" xfId="0" applyFont="1" applyFill="1" applyBorder="1" applyAlignment="1" applyProtection="1">
      <alignment horizontal="left" vertical="center"/>
    </xf>
    <xf numFmtId="0" fontId="3" fillId="3" borderId="55" xfId="0" applyFont="1" applyFill="1" applyBorder="1" applyAlignment="1" applyProtection="1">
      <alignment horizontal="center" vertical="center"/>
    </xf>
    <xf numFmtId="0" fontId="3" fillId="3" borderId="60" xfId="0" applyFont="1" applyFill="1" applyBorder="1" applyAlignment="1" applyProtection="1">
      <alignment horizontal="center" vertical="center"/>
    </xf>
    <xf numFmtId="0" fontId="3" fillId="0" borderId="30" xfId="0" applyFont="1" applyFill="1" applyBorder="1" applyAlignment="1" applyProtection="1">
      <alignment horizontal="left" vertical="center"/>
    </xf>
    <xf numFmtId="0" fontId="2" fillId="0" borderId="50" xfId="0" applyFont="1" applyFill="1" applyBorder="1" applyAlignment="1" applyProtection="1">
      <alignment horizontal="left" vertical="center"/>
    </xf>
    <xf numFmtId="0" fontId="3" fillId="3" borderId="10" xfId="0" applyFont="1" applyFill="1" applyBorder="1" applyAlignment="1" applyProtection="1">
      <alignment horizontal="left" vertical="center"/>
    </xf>
    <xf numFmtId="0" fontId="2" fillId="3" borderId="13" xfId="0" applyFont="1" applyFill="1" applyBorder="1" applyAlignment="1" applyProtection="1">
      <alignment horizontal="left" vertical="center"/>
    </xf>
    <xf numFmtId="0" fontId="3" fillId="3" borderId="13" xfId="0" applyFont="1" applyFill="1" applyBorder="1" applyAlignment="1" applyProtection="1">
      <alignment horizontal="center" vertical="center"/>
    </xf>
    <xf numFmtId="0" fontId="8" fillId="4" borderId="51" xfId="0" applyFont="1" applyFill="1" applyBorder="1" applyAlignment="1" applyProtection="1">
      <alignment horizontal="center" vertical="center"/>
    </xf>
    <xf numFmtId="0" fontId="8" fillId="4" borderId="49" xfId="0" applyFont="1" applyFill="1" applyBorder="1" applyAlignment="1" applyProtection="1">
      <alignment horizontal="left" vertical="center"/>
    </xf>
    <xf numFmtId="0" fontId="8" fillId="4" borderId="32" xfId="0" applyFont="1" applyFill="1" applyBorder="1" applyAlignment="1" applyProtection="1">
      <alignment horizontal="left" vertical="center"/>
    </xf>
    <xf numFmtId="0" fontId="8" fillId="4" borderId="53" xfId="0" applyFont="1" applyFill="1" applyBorder="1" applyAlignment="1" applyProtection="1">
      <alignment horizontal="center" vertical="center"/>
    </xf>
    <xf numFmtId="0" fontId="8" fillId="4" borderId="24" xfId="0" applyFont="1" applyFill="1" applyBorder="1" applyAlignment="1" applyProtection="1">
      <alignment horizontal="left" vertical="center"/>
    </xf>
    <xf numFmtId="9" fontId="3" fillId="0" borderId="0" xfId="0" applyNumberFormat="1" applyFont="1" applyFill="1" applyBorder="1" applyAlignment="1" applyProtection="1">
      <alignment horizontal="left" vertical="center"/>
    </xf>
    <xf numFmtId="0" fontId="8" fillId="3" borderId="24" xfId="0" applyFont="1" applyFill="1" applyBorder="1" applyAlignment="1" applyProtection="1">
      <alignment horizontal="left" vertical="center"/>
    </xf>
    <xf numFmtId="0" fontId="3" fillId="0" borderId="17" xfId="0" applyFont="1" applyFill="1" applyBorder="1" applyAlignment="1" applyProtection="1">
      <alignment horizontal="left" vertical="center"/>
    </xf>
    <xf numFmtId="0" fontId="3" fillId="0" borderId="18" xfId="0" applyFont="1" applyFill="1" applyBorder="1" applyAlignment="1" applyProtection="1">
      <alignment horizontal="center" vertical="center"/>
    </xf>
    <xf numFmtId="0" fontId="3" fillId="0" borderId="36" xfId="0" applyFont="1" applyFill="1" applyBorder="1" applyAlignment="1" applyProtection="1">
      <alignment horizontal="left" vertical="center"/>
    </xf>
    <xf numFmtId="0" fontId="8" fillId="4" borderId="62" xfId="0" applyFont="1" applyFill="1" applyBorder="1" applyAlignment="1" applyProtection="1">
      <alignment horizontal="center" vertical="center"/>
    </xf>
    <xf numFmtId="0" fontId="8" fillId="0" borderId="31" xfId="0" applyFont="1" applyFill="1" applyBorder="1" applyAlignment="1" applyProtection="1">
      <alignment horizontal="left" vertical="center"/>
    </xf>
    <xf numFmtId="0" fontId="8" fillId="0" borderId="0" xfId="0" applyFont="1" applyFill="1" applyBorder="1" applyAlignment="1" applyProtection="1">
      <alignment horizontal="right" vertical="center"/>
    </xf>
    <xf numFmtId="0" fontId="4" fillId="4" borderId="8" xfId="0" applyFont="1" applyFill="1" applyBorder="1" applyAlignment="1" applyProtection="1">
      <alignment horizontal="right" vertical="center" wrapText="1"/>
    </xf>
    <xf numFmtId="0" fontId="3" fillId="4" borderId="6" xfId="0" applyFont="1" applyFill="1" applyBorder="1" applyAlignment="1" applyProtection="1">
      <alignment horizontal="center" vertical="top" wrapText="1"/>
    </xf>
    <xf numFmtId="0" fontId="8" fillId="4" borderId="9" xfId="0" applyFont="1" applyFill="1" applyBorder="1" applyAlignment="1" applyProtection="1">
      <alignment horizontal="left" vertical="center"/>
    </xf>
    <xf numFmtId="0" fontId="5" fillId="4" borderId="1" xfId="0" applyFont="1" applyFill="1" applyBorder="1" applyAlignment="1" applyProtection="1">
      <alignment horizontal="left" vertical="center"/>
    </xf>
    <xf numFmtId="44" fontId="8" fillId="3" borderId="63" xfId="0" applyNumberFormat="1" applyFont="1" applyFill="1" applyBorder="1" applyAlignment="1" applyProtection="1">
      <alignment horizontal="left" vertical="center"/>
    </xf>
    <xf numFmtId="9" fontId="8" fillId="3" borderId="48" xfId="2" applyFont="1" applyFill="1" applyBorder="1" applyAlignment="1" applyProtection="1">
      <alignment horizontal="center" vertical="center"/>
    </xf>
    <xf numFmtId="0" fontId="3" fillId="0" borderId="40" xfId="0" applyFont="1" applyFill="1" applyBorder="1" applyAlignment="1" applyProtection="1">
      <alignment horizontal="center" vertical="center"/>
    </xf>
    <xf numFmtId="44" fontId="3" fillId="3" borderId="64" xfId="0" applyNumberFormat="1" applyFont="1" applyFill="1" applyBorder="1" applyAlignment="1" applyProtection="1">
      <alignment horizontal="left" vertical="center"/>
    </xf>
    <xf numFmtId="44" fontId="3" fillId="3" borderId="57" xfId="0" applyNumberFormat="1" applyFont="1" applyFill="1" applyBorder="1" applyAlignment="1" applyProtection="1">
      <alignment horizontal="left" vertical="center"/>
    </xf>
    <xf numFmtId="44" fontId="3" fillId="3" borderId="56" xfId="0" applyNumberFormat="1" applyFont="1" applyFill="1" applyBorder="1" applyAlignment="1" applyProtection="1">
      <alignment horizontal="left" vertical="center"/>
    </xf>
    <xf numFmtId="44" fontId="20" fillId="0" borderId="17" xfId="0" applyNumberFormat="1" applyFont="1" applyFill="1" applyBorder="1" applyAlignment="1" applyProtection="1">
      <alignment vertical="center"/>
    </xf>
    <xf numFmtId="0" fontId="20" fillId="0" borderId="55" xfId="0" applyFont="1" applyFill="1" applyBorder="1" applyAlignment="1" applyProtection="1">
      <alignment vertical="center"/>
    </xf>
    <xf numFmtId="0" fontId="25" fillId="2" borderId="42" xfId="0" applyFont="1" applyFill="1" applyBorder="1" applyAlignment="1" applyProtection="1">
      <alignment horizontal="center" vertical="center" wrapText="1"/>
    </xf>
    <xf numFmtId="0" fontId="25" fillId="0" borderId="54" xfId="1" applyNumberFormat="1" applyFont="1" applyFill="1" applyBorder="1" applyAlignment="1" applyProtection="1">
      <alignment horizontal="center" vertical="center" wrapText="1"/>
      <protection locked="0"/>
    </xf>
    <xf numFmtId="44" fontId="2" fillId="0" borderId="0" xfId="1" applyFont="1" applyFill="1" applyBorder="1" applyAlignment="1">
      <alignment horizontal="right" vertical="top"/>
    </xf>
    <xf numFmtId="0" fontId="6" fillId="0" borderId="18" xfId="0" applyFont="1" applyFill="1" applyBorder="1" applyAlignment="1" applyProtection="1">
      <alignment horizontal="left" vertical="center" wrapText="1"/>
    </xf>
    <xf numFmtId="0" fontId="5" fillId="7" borderId="0" xfId="0" applyFont="1" applyFill="1" applyBorder="1" applyAlignment="1">
      <alignment horizontal="left" vertical="top"/>
    </xf>
    <xf numFmtId="0" fontId="6" fillId="0" borderId="10" xfId="0" applyFont="1" applyFill="1" applyBorder="1" applyAlignment="1" applyProtection="1">
      <alignment horizontal="left" vertical="center"/>
    </xf>
    <xf numFmtId="0" fontId="3" fillId="7" borderId="31" xfId="0" applyFont="1" applyFill="1" applyBorder="1" applyAlignment="1" applyProtection="1">
      <alignment horizontal="left" vertical="center"/>
    </xf>
    <xf numFmtId="9" fontId="3" fillId="7" borderId="0" xfId="0" applyNumberFormat="1" applyFont="1" applyFill="1" applyBorder="1" applyAlignment="1" applyProtection="1">
      <alignment horizontal="left" vertical="center"/>
    </xf>
    <xf numFmtId="0" fontId="3" fillId="7" borderId="52" xfId="0" applyFont="1" applyFill="1" applyBorder="1" applyAlignment="1" applyProtection="1">
      <alignment horizontal="left" vertical="center"/>
    </xf>
    <xf numFmtId="9" fontId="3" fillId="7" borderId="27" xfId="0" applyNumberFormat="1" applyFont="1" applyFill="1" applyBorder="1" applyAlignment="1" applyProtection="1">
      <alignment horizontal="center" vertical="center"/>
    </xf>
    <xf numFmtId="0" fontId="8" fillId="7" borderId="49" xfId="0" applyFont="1" applyFill="1" applyBorder="1" applyAlignment="1" applyProtection="1">
      <alignment horizontal="left" vertical="center"/>
    </xf>
    <xf numFmtId="0" fontId="8" fillId="7" borderId="24" xfId="0" applyFont="1" applyFill="1" applyBorder="1" applyAlignment="1" applyProtection="1">
      <alignment horizontal="left" vertical="center"/>
    </xf>
    <xf numFmtId="0" fontId="8" fillId="7" borderId="32" xfId="0" applyFont="1" applyFill="1" applyBorder="1" applyAlignment="1" applyProtection="1">
      <alignment horizontal="left" vertical="center"/>
    </xf>
    <xf numFmtId="0" fontId="8" fillId="7" borderId="29" xfId="0" applyFont="1" applyFill="1" applyBorder="1" applyAlignment="1" applyProtection="1">
      <alignment horizontal="center" vertical="center"/>
    </xf>
    <xf numFmtId="0" fontId="2" fillId="7" borderId="0" xfId="0" applyFont="1" applyFill="1" applyBorder="1" applyAlignment="1">
      <alignment horizontal="left" vertical="top"/>
    </xf>
    <xf numFmtId="0" fontId="2" fillId="7" borderId="0" xfId="0" applyFont="1" applyFill="1" applyBorder="1" applyAlignment="1">
      <alignment horizontal="center" vertical="top"/>
    </xf>
    <xf numFmtId="44" fontId="5" fillId="3" borderId="2" xfId="1" applyFont="1" applyFill="1" applyBorder="1" applyAlignment="1">
      <alignment horizontal="center" vertical="top"/>
    </xf>
    <xf numFmtId="44" fontId="3" fillId="3" borderId="13" xfId="1" applyFont="1" applyFill="1" applyBorder="1" applyAlignment="1">
      <alignment horizontal="left" vertical="top"/>
    </xf>
    <xf numFmtId="44" fontId="20" fillId="0" borderId="18" xfId="0" applyNumberFormat="1" applyFont="1" applyFill="1" applyBorder="1" applyAlignment="1" applyProtection="1">
      <alignment vertical="center"/>
    </xf>
    <xf numFmtId="0" fontId="20" fillId="0" borderId="13" xfId="0" applyFont="1" applyFill="1" applyBorder="1" applyAlignment="1" applyProtection="1">
      <alignment vertical="center"/>
    </xf>
    <xf numFmtId="0" fontId="3" fillId="0" borderId="1" xfId="0" applyFont="1" applyFill="1" applyBorder="1" applyAlignment="1">
      <alignment horizontal="center" vertical="top"/>
    </xf>
    <xf numFmtId="0" fontId="2" fillId="0" borderId="1" xfId="0" applyFont="1" applyFill="1" applyBorder="1" applyAlignment="1">
      <alignment horizontal="left" vertical="top"/>
    </xf>
    <xf numFmtId="9" fontId="2" fillId="0" borderId="1" xfId="1" applyNumberFormat="1" applyFont="1" applyFill="1" applyBorder="1" applyAlignment="1">
      <alignment vertical="top"/>
    </xf>
    <xf numFmtId="44" fontId="2" fillId="0" borderId="4" xfId="1" applyFont="1" applyFill="1" applyBorder="1" applyAlignment="1">
      <alignment vertical="top"/>
    </xf>
    <xf numFmtId="0" fontId="8" fillId="2" borderId="10" xfId="0" applyFont="1" applyFill="1" applyBorder="1" applyAlignment="1" applyProtection="1">
      <alignment horizontal="left" vertical="center"/>
    </xf>
    <xf numFmtId="0" fontId="2" fillId="2" borderId="18" xfId="0" applyFont="1" applyFill="1" applyBorder="1" applyAlignment="1" applyProtection="1">
      <alignment horizontal="left" vertical="center" wrapText="1"/>
    </xf>
    <xf numFmtId="44" fontId="2" fillId="5" borderId="67" xfId="0" applyNumberFormat="1" applyFont="1" applyFill="1" applyBorder="1" applyAlignment="1" applyProtection="1">
      <alignment horizontal="left" vertical="center"/>
    </xf>
    <xf numFmtId="0" fontId="2" fillId="6" borderId="16" xfId="0" applyFont="1" applyFill="1" applyBorder="1" applyAlignment="1" applyProtection="1">
      <alignment horizontal="left" vertical="center"/>
    </xf>
    <xf numFmtId="0" fontId="3" fillId="0" borderId="28" xfId="0" applyFont="1" applyFill="1" applyBorder="1" applyAlignment="1" applyProtection="1">
      <alignment horizontal="center" vertical="center" wrapText="1"/>
    </xf>
    <xf numFmtId="0" fontId="2" fillId="0" borderId="10" xfId="0" applyFont="1" applyFill="1" applyBorder="1" applyAlignment="1" applyProtection="1">
      <alignment horizontal="left" vertical="center" wrapText="1"/>
    </xf>
    <xf numFmtId="165" fontId="2" fillId="6" borderId="20" xfId="0" applyNumberFormat="1" applyFont="1" applyFill="1" applyBorder="1" applyAlignment="1" applyProtection="1">
      <alignment horizontal="center" vertical="center"/>
    </xf>
    <xf numFmtId="0" fontId="2" fillId="6" borderId="15" xfId="0" applyFont="1" applyFill="1" applyBorder="1" applyAlignment="1" applyProtection="1">
      <alignment horizontal="left" vertical="center"/>
    </xf>
    <xf numFmtId="0" fontId="2" fillId="0" borderId="35" xfId="0" applyFont="1" applyFill="1" applyBorder="1" applyAlignment="1" applyProtection="1">
      <alignment horizontal="left" vertical="center" wrapText="1"/>
    </xf>
    <xf numFmtId="165" fontId="5" fillId="5" borderId="16"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0" fontId="8" fillId="2" borderId="10" xfId="0" applyFont="1" applyFill="1" applyBorder="1" applyAlignment="1" applyProtection="1">
      <alignment horizontal="left" vertical="center" wrapText="1"/>
    </xf>
    <xf numFmtId="0" fontId="2" fillId="6" borderId="14" xfId="0" applyFont="1" applyFill="1" applyBorder="1" applyAlignment="1" applyProtection="1">
      <alignment horizontal="left" vertical="center"/>
    </xf>
    <xf numFmtId="0" fontId="2" fillId="0" borderId="0" xfId="0" applyFont="1" applyBorder="1" applyAlignment="1">
      <alignment horizontal="center" vertical="center" wrapText="1"/>
    </xf>
    <xf numFmtId="165" fontId="11" fillId="6" borderId="16" xfId="0" applyNumberFormat="1" applyFont="1" applyFill="1" applyBorder="1" applyAlignment="1" applyProtection="1">
      <alignment horizontal="center" vertical="center" wrapText="1"/>
    </xf>
    <xf numFmtId="10" fontId="20" fillId="8" borderId="43" xfId="0" applyNumberFormat="1" applyFont="1" applyFill="1" applyBorder="1" applyAlignment="1" applyProtection="1">
      <alignment horizontal="center" vertical="center"/>
      <protection locked="0"/>
    </xf>
    <xf numFmtId="0" fontId="28" fillId="0" borderId="0" xfId="6" applyFont="1"/>
    <xf numFmtId="44" fontId="28" fillId="0" borderId="0" xfId="7" applyFont="1" applyFill="1" applyBorder="1" applyAlignment="1">
      <alignment horizontal="center"/>
    </xf>
    <xf numFmtId="44" fontId="28" fillId="0" borderId="0" xfId="7" applyFont="1" applyAlignment="1">
      <alignment horizontal="center"/>
    </xf>
    <xf numFmtId="0" fontId="28" fillId="0" borderId="0" xfId="6" applyFont="1" applyAlignment="1">
      <alignment horizontal="center"/>
    </xf>
    <xf numFmtId="0" fontId="1" fillId="0" borderId="0" xfId="6"/>
    <xf numFmtId="44" fontId="28" fillId="3" borderId="68" xfId="6" applyNumberFormat="1" applyFont="1" applyFill="1" applyBorder="1"/>
    <xf numFmtId="0" fontId="1" fillId="3" borderId="69" xfId="6" applyFill="1" applyBorder="1"/>
    <xf numFmtId="0" fontId="28" fillId="3" borderId="0" xfId="6" applyFont="1" applyFill="1" applyAlignment="1">
      <alignment horizontal="right"/>
    </xf>
    <xf numFmtId="0" fontId="28" fillId="3" borderId="0" xfId="6" applyFont="1" applyFill="1"/>
    <xf numFmtId="44" fontId="0" fillId="0" borderId="0" xfId="7" applyFont="1" applyFill="1" applyBorder="1" applyAlignment="1">
      <alignment horizontal="center"/>
    </xf>
    <xf numFmtId="44" fontId="0" fillId="0" borderId="0" xfId="7" applyFont="1" applyAlignment="1">
      <alignment horizontal="center"/>
    </xf>
    <xf numFmtId="0" fontId="1" fillId="0" borderId="0" xfId="6" applyAlignment="1">
      <alignment horizontal="center"/>
    </xf>
    <xf numFmtId="44" fontId="28" fillId="3" borderId="70" xfId="6" applyNumberFormat="1" applyFont="1" applyFill="1" applyBorder="1"/>
    <xf numFmtId="0" fontId="1" fillId="3" borderId="71" xfId="6" applyFill="1" applyBorder="1"/>
    <xf numFmtId="44" fontId="28" fillId="3" borderId="72" xfId="6" applyNumberFormat="1" applyFont="1" applyFill="1" applyBorder="1"/>
    <xf numFmtId="0" fontId="28" fillId="3" borderId="73" xfId="6" applyFont="1" applyFill="1" applyBorder="1"/>
    <xf numFmtId="10" fontId="28" fillId="9" borderId="0" xfId="6" applyNumberFormat="1" applyFont="1" applyFill="1"/>
    <xf numFmtId="0" fontId="28" fillId="9" borderId="0" xfId="6" applyFont="1" applyFill="1" applyAlignment="1">
      <alignment horizontal="right"/>
    </xf>
    <xf numFmtId="0" fontId="28" fillId="9" borderId="0" xfId="6" applyFont="1" applyFill="1"/>
    <xf numFmtId="168" fontId="30" fillId="0" borderId="0" xfId="8" applyFont="1"/>
    <xf numFmtId="44" fontId="28" fillId="10" borderId="74" xfId="6" applyNumberFormat="1" applyFont="1" applyFill="1" applyBorder="1"/>
    <xf numFmtId="44" fontId="28" fillId="10" borderId="75" xfId="6" applyNumberFormat="1" applyFont="1" applyFill="1" applyBorder="1"/>
    <xf numFmtId="44" fontId="28" fillId="10" borderId="10" xfId="6" applyNumberFormat="1" applyFont="1" applyFill="1" applyBorder="1"/>
    <xf numFmtId="44" fontId="28" fillId="10" borderId="2" xfId="6" applyNumberFormat="1" applyFont="1" applyFill="1" applyBorder="1"/>
    <xf numFmtId="44" fontId="28" fillId="0" borderId="27" xfId="7" applyFont="1" applyFill="1" applyBorder="1" applyAlignment="1">
      <alignment horizontal="center"/>
    </xf>
    <xf numFmtId="44" fontId="28" fillId="10" borderId="2" xfId="7" applyFont="1" applyFill="1" applyBorder="1" applyAlignment="1">
      <alignment horizontal="center"/>
    </xf>
    <xf numFmtId="0" fontId="28" fillId="10" borderId="13" xfId="6" applyFont="1" applyFill="1" applyBorder="1" applyAlignment="1">
      <alignment horizontal="center"/>
    </xf>
    <xf numFmtId="0" fontId="28" fillId="10" borderId="18" xfId="6" applyFont="1" applyFill="1" applyBorder="1" applyAlignment="1">
      <alignment horizontal="center"/>
    </xf>
    <xf numFmtId="44" fontId="28" fillId="10" borderId="76" xfId="6" applyNumberFormat="1" applyFont="1" applyFill="1" applyBorder="1"/>
    <xf numFmtId="44" fontId="28" fillId="10" borderId="77" xfId="6" applyNumberFormat="1" applyFont="1" applyFill="1" applyBorder="1"/>
    <xf numFmtId="44" fontId="28" fillId="0" borderId="2" xfId="7" applyFont="1" applyBorder="1" applyAlignment="1">
      <alignment horizontal="center"/>
    </xf>
    <xf numFmtId="0" fontId="28" fillId="0" borderId="13" xfId="6" applyFont="1" applyBorder="1" applyAlignment="1">
      <alignment horizontal="center"/>
    </xf>
    <xf numFmtId="0" fontId="28" fillId="0" borderId="18" xfId="6" applyFont="1" applyBorder="1" applyAlignment="1">
      <alignment horizontal="center"/>
    </xf>
    <xf numFmtId="44" fontId="28" fillId="0" borderId="0" xfId="6" applyNumberFormat="1" applyFont="1"/>
    <xf numFmtId="44" fontId="28" fillId="10" borderId="78" xfId="6" applyNumberFormat="1" applyFont="1" applyFill="1" applyBorder="1"/>
    <xf numFmtId="44" fontId="28" fillId="10" borderId="79" xfId="6" applyNumberFormat="1" applyFont="1" applyFill="1" applyBorder="1"/>
    <xf numFmtId="0" fontId="32" fillId="10" borderId="18" xfId="6" applyFont="1" applyFill="1" applyBorder="1" applyAlignment="1">
      <alignment horizontal="center"/>
    </xf>
    <xf numFmtId="170" fontId="28" fillId="0" borderId="0" xfId="6" applyNumberFormat="1" applyFont="1"/>
    <xf numFmtId="44" fontId="28" fillId="0" borderId="18" xfId="7" applyFont="1" applyBorder="1" applyAlignment="1">
      <alignment horizontal="center"/>
    </xf>
    <xf numFmtId="168" fontId="30" fillId="0" borderId="18" xfId="8" applyFont="1" applyBorder="1" applyAlignment="1">
      <alignment horizontal="center"/>
    </xf>
    <xf numFmtId="168" fontId="30" fillId="0" borderId="18" xfId="8" applyFont="1" applyBorder="1"/>
    <xf numFmtId="168" fontId="30" fillId="0" borderId="10" xfId="8" applyFont="1" applyBorder="1"/>
    <xf numFmtId="0" fontId="28" fillId="0" borderId="2" xfId="6" applyFont="1" applyBorder="1"/>
    <xf numFmtId="170" fontId="28" fillId="0" borderId="2" xfId="6" applyNumberFormat="1" applyFont="1" applyBorder="1"/>
    <xf numFmtId="44" fontId="28" fillId="0" borderId="2" xfId="6" applyNumberFormat="1" applyFont="1" applyBorder="1"/>
    <xf numFmtId="44" fontId="32" fillId="0" borderId="31" xfId="7" applyFont="1" applyFill="1" applyBorder="1" applyAlignment="1">
      <alignment horizontal="center"/>
    </xf>
    <xf numFmtId="44" fontId="32" fillId="0" borderId="10" xfId="7" applyFont="1" applyBorder="1" applyAlignment="1">
      <alignment horizontal="center"/>
    </xf>
    <xf numFmtId="44" fontId="32" fillId="0" borderId="10" xfId="7" applyFont="1" applyFill="1" applyBorder="1" applyAlignment="1">
      <alignment horizontal="center"/>
    </xf>
    <xf numFmtId="0" fontId="32" fillId="0" borderId="55" xfId="6" applyFont="1" applyBorder="1" applyAlignment="1">
      <alignment horizontal="center"/>
    </xf>
    <xf numFmtId="0" fontId="32" fillId="0" borderId="17" xfId="6" applyFont="1" applyBorder="1" applyAlignment="1">
      <alignment horizontal="center"/>
    </xf>
    <xf numFmtId="44" fontId="28" fillId="3" borderId="24" xfId="7" applyFont="1" applyFill="1" applyBorder="1" applyAlignment="1">
      <alignment horizontal="center"/>
    </xf>
    <xf numFmtId="0" fontId="28" fillId="3" borderId="24" xfId="6" applyFont="1" applyFill="1" applyBorder="1" applyAlignment="1">
      <alignment horizontal="center"/>
    </xf>
    <xf numFmtId="0" fontId="28" fillId="3" borderId="24" xfId="6" applyFont="1" applyFill="1" applyBorder="1"/>
    <xf numFmtId="0" fontId="30" fillId="3" borderId="80" xfId="6" applyFont="1" applyFill="1" applyBorder="1" applyAlignment="1">
      <alignment horizontal="left" vertical="center"/>
    </xf>
    <xf numFmtId="44" fontId="28" fillId="0" borderId="2" xfId="7" applyFont="1" applyFill="1" applyBorder="1"/>
    <xf numFmtId="44" fontId="33" fillId="0" borderId="27" xfId="7" applyFont="1" applyFill="1" applyBorder="1" applyAlignment="1">
      <alignment horizontal="center" wrapText="1"/>
    </xf>
    <xf numFmtId="44" fontId="33" fillId="0" borderId="2" xfId="7" applyFont="1" applyBorder="1" applyAlignment="1">
      <alignment horizontal="center" wrapText="1"/>
    </xf>
    <xf numFmtId="44" fontId="33" fillId="7" borderId="2" xfId="7" applyFont="1" applyFill="1" applyBorder="1" applyAlignment="1">
      <alignment horizontal="center" wrapText="1"/>
    </xf>
    <xf numFmtId="0" fontId="30" fillId="0" borderId="2" xfId="6" applyFont="1" applyBorder="1" applyAlignment="1">
      <alignment horizontal="center" wrapText="1"/>
    </xf>
    <xf numFmtId="44" fontId="30" fillId="0" borderId="2" xfId="7" applyFont="1" applyBorder="1" applyAlignment="1">
      <alignment horizontal="center" wrapText="1"/>
    </xf>
    <xf numFmtId="0" fontId="30" fillId="0" borderId="2" xfId="6" applyFont="1" applyBorder="1" applyAlignment="1">
      <alignment horizontal="left" vertical="center" wrapText="1" indent="1"/>
    </xf>
    <xf numFmtId="0" fontId="30" fillId="0" borderId="2" xfId="6" applyFont="1" applyBorder="1" applyAlignment="1">
      <alignment horizontal="left" vertical="center" wrapText="1"/>
    </xf>
    <xf numFmtId="44" fontId="28" fillId="0" borderId="2" xfId="7" applyFont="1" applyBorder="1"/>
    <xf numFmtId="44" fontId="33" fillId="0" borderId="2" xfId="7" applyFont="1" applyBorder="1" applyAlignment="1">
      <alignment horizontal="center" vertical="center" wrapText="1"/>
    </xf>
    <xf numFmtId="44" fontId="28" fillId="10" borderId="18" xfId="6" applyNumberFormat="1" applyFont="1" applyFill="1" applyBorder="1"/>
    <xf numFmtId="44" fontId="28" fillId="10" borderId="13" xfId="6" applyNumberFormat="1" applyFont="1" applyFill="1" applyBorder="1"/>
    <xf numFmtId="44" fontId="28" fillId="3" borderId="39" xfId="7" applyFont="1" applyFill="1" applyBorder="1" applyAlignment="1">
      <alignment horizontal="center"/>
    </xf>
    <xf numFmtId="2" fontId="28" fillId="3" borderId="38" xfId="6" applyNumberFormat="1" applyFont="1" applyFill="1" applyBorder="1" applyAlignment="1">
      <alignment horizontal="center"/>
    </xf>
    <xf numFmtId="0" fontId="28" fillId="3" borderId="38" xfId="6" applyFont="1" applyFill="1" applyBorder="1" applyAlignment="1">
      <alignment horizontal="center"/>
    </xf>
    <xf numFmtId="44" fontId="28" fillId="3" borderId="38" xfId="7" applyFont="1" applyFill="1" applyBorder="1" applyAlignment="1">
      <alignment horizontal="center"/>
    </xf>
    <xf numFmtId="0" fontId="28" fillId="3" borderId="38" xfId="6" applyFont="1" applyFill="1" applyBorder="1"/>
    <xf numFmtId="0" fontId="30" fillId="3" borderId="81" xfId="6" applyFont="1" applyFill="1" applyBorder="1" applyAlignment="1">
      <alignment horizontal="left" vertical="center"/>
    </xf>
    <xf numFmtId="2" fontId="28" fillId="0" borderId="0" xfId="6" applyNumberFormat="1" applyFont="1" applyAlignment="1">
      <alignment horizontal="center"/>
    </xf>
    <xf numFmtId="44" fontId="33" fillId="0" borderId="0" xfId="7" applyFont="1" applyFill="1" applyBorder="1" applyAlignment="1">
      <alignment horizontal="center" wrapText="1"/>
    </xf>
    <xf numFmtId="44" fontId="33" fillId="0" borderId="0" xfId="7" applyFont="1" applyBorder="1" applyAlignment="1">
      <alignment horizontal="center" wrapText="1"/>
    </xf>
    <xf numFmtId="2" fontId="33" fillId="0" borderId="0" xfId="6" applyNumberFormat="1" applyFont="1" applyAlignment="1">
      <alignment horizontal="center" wrapText="1"/>
    </xf>
    <xf numFmtId="0" fontId="33" fillId="0" borderId="0" xfId="6" applyFont="1" applyAlignment="1">
      <alignment horizontal="center" wrapText="1"/>
    </xf>
    <xf numFmtId="168" fontId="33" fillId="0" borderId="0" xfId="8" applyFont="1"/>
    <xf numFmtId="0" fontId="33" fillId="0" borderId="0" xfId="6" applyFont="1" applyAlignment="1">
      <alignment horizontal="left" vertical="center" wrapText="1"/>
    </xf>
    <xf numFmtId="44" fontId="28" fillId="0" borderId="74" xfId="7" applyFont="1" applyFill="1" applyBorder="1"/>
    <xf numFmtId="44" fontId="28" fillId="0" borderId="75" xfId="7" applyFont="1" applyBorder="1"/>
    <xf numFmtId="44" fontId="28" fillId="0" borderId="10" xfId="7" applyFont="1" applyFill="1" applyBorder="1"/>
    <xf numFmtId="44" fontId="33" fillId="9" borderId="2" xfId="7" applyFont="1" applyFill="1" applyBorder="1" applyAlignment="1">
      <alignment horizontal="center" wrapText="1"/>
    </xf>
    <xf numFmtId="0" fontId="33" fillId="9" borderId="2" xfId="6" applyFont="1" applyFill="1" applyBorder="1" applyAlignment="1">
      <alignment horizontal="center" wrapText="1"/>
    </xf>
    <xf numFmtId="171" fontId="33" fillId="9" borderId="2" xfId="7" applyNumberFormat="1" applyFont="1" applyFill="1" applyBorder="1" applyAlignment="1">
      <alignment horizontal="center" wrapText="1"/>
    </xf>
    <xf numFmtId="0" fontId="33" fillId="9" borderId="2" xfId="6" applyFont="1" applyFill="1" applyBorder="1" applyAlignment="1">
      <alignment horizontal="left" vertical="center" wrapText="1" indent="1"/>
    </xf>
    <xf numFmtId="44" fontId="28" fillId="0" borderId="76" xfId="7" applyFont="1" applyBorder="1"/>
    <xf numFmtId="44" fontId="28" fillId="0" borderId="77" xfId="7" applyFont="1" applyBorder="1"/>
    <xf numFmtId="44" fontId="28" fillId="0" borderId="10" xfId="7" applyFont="1" applyBorder="1"/>
    <xf numFmtId="44" fontId="33" fillId="5" borderId="2" xfId="7" applyFont="1" applyFill="1" applyBorder="1" applyAlignment="1">
      <alignment horizontal="center" wrapText="1"/>
    </xf>
    <xf numFmtId="0" fontId="33" fillId="5" borderId="2" xfId="6" applyFont="1" applyFill="1" applyBorder="1" applyAlignment="1">
      <alignment horizontal="center" wrapText="1"/>
    </xf>
    <xf numFmtId="171" fontId="33" fillId="5" borderId="2" xfId="7" applyNumberFormat="1" applyFont="1" applyFill="1" applyBorder="1" applyAlignment="1">
      <alignment horizontal="center" wrapText="1"/>
    </xf>
    <xf numFmtId="0" fontId="33" fillId="5" borderId="2" xfId="6" applyFont="1" applyFill="1" applyBorder="1" applyAlignment="1">
      <alignment horizontal="left" vertical="center" wrapText="1" indent="1"/>
    </xf>
    <xf numFmtId="0" fontId="33" fillId="5" borderId="2" xfId="6" applyFont="1" applyFill="1" applyBorder="1" applyAlignment="1">
      <alignment horizontal="left" vertical="center" wrapText="1"/>
    </xf>
    <xf numFmtId="171" fontId="34" fillId="5" borderId="2" xfId="7" applyNumberFormat="1" applyFont="1" applyFill="1" applyBorder="1" applyAlignment="1">
      <alignment horizontal="center" wrapText="1"/>
    </xf>
    <xf numFmtId="44" fontId="33" fillId="12" borderId="76" xfId="7" applyFont="1" applyFill="1" applyBorder="1" applyAlignment="1">
      <alignment horizontal="center" wrapText="1"/>
    </xf>
    <xf numFmtId="44" fontId="33" fillId="12" borderId="77" xfId="7" applyFont="1" applyFill="1" applyBorder="1" applyAlignment="1">
      <alignment horizontal="center" wrapText="1"/>
    </xf>
    <xf numFmtId="44" fontId="33" fillId="12" borderId="10" xfId="7" applyFont="1" applyFill="1" applyBorder="1" applyAlignment="1">
      <alignment horizontal="center" wrapText="1"/>
    </xf>
    <xf numFmtId="44" fontId="30" fillId="12" borderId="2" xfId="7" applyFont="1" applyFill="1" applyBorder="1" applyAlignment="1">
      <alignment horizontal="center" wrapText="1"/>
    </xf>
    <xf numFmtId="44" fontId="33" fillId="12" borderId="2" xfId="7" applyFont="1" applyFill="1" applyBorder="1" applyAlignment="1">
      <alignment horizontal="center" wrapText="1"/>
    </xf>
    <xf numFmtId="0" fontId="30" fillId="12" borderId="2" xfId="6" applyFont="1" applyFill="1" applyBorder="1" applyAlignment="1">
      <alignment horizontal="center" wrapText="1"/>
    </xf>
    <xf numFmtId="0" fontId="30" fillId="12" borderId="2" xfId="6" applyFont="1" applyFill="1" applyBorder="1" applyAlignment="1">
      <alignment horizontal="left" vertical="center" wrapText="1"/>
    </xf>
    <xf numFmtId="44" fontId="33" fillId="13" borderId="2" xfId="7" applyFont="1" applyFill="1" applyBorder="1" applyAlignment="1">
      <alignment horizontal="center" wrapText="1"/>
    </xf>
    <xf numFmtId="0" fontId="33" fillId="13" borderId="2" xfId="6" applyFont="1" applyFill="1" applyBorder="1" applyAlignment="1">
      <alignment horizontal="center" wrapText="1"/>
    </xf>
    <xf numFmtId="171" fontId="33" fillId="13" borderId="2" xfId="7" applyNumberFormat="1" applyFont="1" applyFill="1" applyBorder="1" applyAlignment="1">
      <alignment horizontal="center" wrapText="1"/>
    </xf>
    <xf numFmtId="0" fontId="33" fillId="13" borderId="2" xfId="6" applyFont="1" applyFill="1" applyBorder="1" applyAlignment="1">
      <alignment horizontal="left" vertical="center" wrapText="1" indent="1"/>
    </xf>
    <xf numFmtId="44" fontId="33" fillId="14" borderId="76" xfId="7" applyFont="1" applyFill="1" applyBorder="1" applyAlignment="1">
      <alignment horizontal="center" wrapText="1"/>
    </xf>
    <xf numFmtId="44" fontId="33" fillId="14" borderId="77" xfId="7" applyFont="1" applyFill="1" applyBorder="1" applyAlignment="1">
      <alignment horizontal="center" wrapText="1"/>
    </xf>
    <xf numFmtId="44" fontId="33" fillId="14" borderId="10" xfId="7" applyFont="1" applyFill="1" applyBorder="1" applyAlignment="1">
      <alignment horizontal="center" wrapText="1"/>
    </xf>
    <xf numFmtId="44" fontId="30" fillId="14" borderId="2" xfId="7" applyFont="1" applyFill="1" applyBorder="1" applyAlignment="1">
      <alignment horizontal="center" wrapText="1"/>
    </xf>
    <xf numFmtId="44" fontId="33" fillId="14" borderId="2" xfId="7" applyFont="1" applyFill="1" applyBorder="1" applyAlignment="1">
      <alignment horizontal="center" wrapText="1"/>
    </xf>
    <xf numFmtId="0" fontId="30" fillId="14" borderId="2" xfId="6" applyFont="1" applyFill="1" applyBorder="1" applyAlignment="1">
      <alignment horizontal="center" wrapText="1"/>
    </xf>
    <xf numFmtId="43" fontId="30" fillId="14" borderId="2" xfId="9" applyFont="1" applyFill="1" applyBorder="1" applyAlignment="1">
      <alignment horizontal="left" vertical="center" wrapText="1"/>
    </xf>
    <xf numFmtId="0" fontId="30" fillId="14" borderId="2" xfId="6" applyFont="1" applyFill="1" applyBorder="1" applyAlignment="1">
      <alignment horizontal="left" vertical="center" wrapText="1"/>
    </xf>
    <xf numFmtId="44" fontId="33" fillId="15" borderId="2" xfId="7" applyFont="1" applyFill="1" applyBorder="1" applyAlignment="1">
      <alignment horizontal="center" wrapText="1"/>
    </xf>
    <xf numFmtId="0" fontId="33" fillId="15" borderId="2" xfId="6" applyFont="1" applyFill="1" applyBorder="1" applyAlignment="1">
      <alignment horizontal="center" wrapText="1"/>
    </xf>
    <xf numFmtId="171" fontId="33" fillId="15" borderId="2" xfId="7" applyNumberFormat="1" applyFont="1" applyFill="1" applyBorder="1" applyAlignment="1">
      <alignment horizontal="center" wrapText="1"/>
    </xf>
    <xf numFmtId="0" fontId="33" fillId="15" borderId="2" xfId="6" applyFont="1" applyFill="1" applyBorder="1" applyAlignment="1">
      <alignment horizontal="left" vertical="center" wrapText="1" indent="1"/>
    </xf>
    <xf numFmtId="0" fontId="33" fillId="15" borderId="2" xfId="6" applyFont="1" applyFill="1" applyBorder="1" applyAlignment="1">
      <alignment horizontal="left" vertical="center" wrapText="1"/>
    </xf>
    <xf numFmtId="44" fontId="34" fillId="0" borderId="27" xfId="7" applyFont="1" applyFill="1" applyBorder="1" applyAlignment="1">
      <alignment horizontal="center" wrapText="1"/>
    </xf>
    <xf numFmtId="44" fontId="34" fillId="15" borderId="2" xfId="7" applyFont="1" applyFill="1" applyBorder="1" applyAlignment="1">
      <alignment horizontal="center" wrapText="1"/>
    </xf>
    <xf numFmtId="171" fontId="34" fillId="15" borderId="2" xfId="7" applyNumberFormat="1" applyFont="1" applyFill="1" applyBorder="1" applyAlignment="1">
      <alignment horizontal="center" wrapText="1"/>
    </xf>
    <xf numFmtId="0" fontId="35" fillId="15" borderId="2" xfId="6" applyFont="1" applyFill="1" applyBorder="1" applyAlignment="1">
      <alignment horizontal="left" vertical="center" wrapText="1" indent="1"/>
    </xf>
    <xf numFmtId="44" fontId="33" fillId="16" borderId="76" xfId="7" applyFont="1" applyFill="1" applyBorder="1" applyAlignment="1">
      <alignment horizontal="center" wrapText="1"/>
    </xf>
    <xf numFmtId="44" fontId="33" fillId="16" borderId="77" xfId="7" applyFont="1" applyFill="1" applyBorder="1" applyAlignment="1">
      <alignment horizontal="center" wrapText="1"/>
    </xf>
    <xf numFmtId="44" fontId="33" fillId="16" borderId="10" xfId="7" applyFont="1" applyFill="1" applyBorder="1" applyAlignment="1">
      <alignment horizontal="center" wrapText="1"/>
    </xf>
    <xf numFmtId="44" fontId="30" fillId="16" borderId="2" xfId="7" applyFont="1" applyFill="1" applyBorder="1" applyAlignment="1">
      <alignment horizontal="center" wrapText="1"/>
    </xf>
    <xf numFmtId="44" fontId="33" fillId="16" borderId="2" xfId="7" applyFont="1" applyFill="1" applyBorder="1" applyAlignment="1">
      <alignment horizontal="center" wrapText="1"/>
    </xf>
    <xf numFmtId="2" fontId="33" fillId="16" borderId="2" xfId="6" applyNumberFormat="1" applyFont="1" applyFill="1" applyBorder="1" applyAlignment="1">
      <alignment horizontal="center" wrapText="1"/>
    </xf>
    <xf numFmtId="0" fontId="30" fillId="16" borderId="2" xfId="6" applyFont="1" applyFill="1" applyBorder="1" applyAlignment="1">
      <alignment horizontal="center" wrapText="1"/>
    </xf>
    <xf numFmtId="0" fontId="30" fillId="16" borderId="2" xfId="6" applyFont="1" applyFill="1" applyBorder="1" applyAlignment="1">
      <alignment horizontal="left" vertical="center" wrapText="1"/>
    </xf>
    <xf numFmtId="0" fontId="30" fillId="17" borderId="2" xfId="6" applyFont="1" applyFill="1" applyBorder="1" applyAlignment="1">
      <alignment horizontal="left" vertical="center" wrapText="1"/>
    </xf>
    <xf numFmtId="44" fontId="28" fillId="18" borderId="76" xfId="7" applyFont="1" applyFill="1" applyBorder="1"/>
    <xf numFmtId="44" fontId="28" fillId="18" borderId="77" xfId="7" applyFont="1" applyFill="1" applyBorder="1"/>
    <xf numFmtId="44" fontId="28" fillId="18" borderId="10" xfId="7" applyFont="1" applyFill="1" applyBorder="1"/>
    <xf numFmtId="44" fontId="28" fillId="18" borderId="2" xfId="7" applyFont="1" applyFill="1" applyBorder="1"/>
    <xf numFmtId="44" fontId="33" fillId="10" borderId="2" xfId="7" applyFont="1" applyFill="1" applyBorder="1" applyAlignment="1">
      <alignment horizontal="center" wrapText="1"/>
    </xf>
    <xf numFmtId="2" fontId="33" fillId="10" borderId="2" xfId="6" applyNumberFormat="1" applyFont="1" applyFill="1" applyBorder="1" applyAlignment="1">
      <alignment horizontal="center" wrapText="1"/>
    </xf>
    <xf numFmtId="0" fontId="30" fillId="10" borderId="2" xfId="6" applyFont="1" applyFill="1" applyBorder="1" applyAlignment="1">
      <alignment horizontal="center" wrapText="1"/>
    </xf>
    <xf numFmtId="44" fontId="30" fillId="10" borderId="2" xfId="7" applyFont="1" applyFill="1" applyBorder="1" applyAlignment="1">
      <alignment horizontal="center" wrapText="1"/>
    </xf>
    <xf numFmtId="0" fontId="30" fillId="10" borderId="2" xfId="6" applyFont="1" applyFill="1" applyBorder="1" applyAlignment="1">
      <alignment horizontal="left" vertical="center" wrapText="1"/>
    </xf>
    <xf numFmtId="44" fontId="33" fillId="0" borderId="82" xfId="7" applyFont="1" applyBorder="1" applyAlignment="1">
      <alignment horizontal="center" wrapText="1"/>
    </xf>
    <xf numFmtId="44" fontId="33" fillId="0" borderId="83" xfId="7" applyFont="1" applyBorder="1" applyAlignment="1">
      <alignment horizontal="center" wrapText="1"/>
    </xf>
    <xf numFmtId="44" fontId="30" fillId="0" borderId="0" xfId="7" applyFont="1" applyBorder="1" applyAlignment="1">
      <alignment horizontal="center" wrapText="1"/>
    </xf>
    <xf numFmtId="0" fontId="30" fillId="0" borderId="0" xfId="6" applyFont="1" applyAlignment="1">
      <alignment horizontal="center" wrapText="1"/>
    </xf>
    <xf numFmtId="0" fontId="30" fillId="0" borderId="0" xfId="6" applyFont="1" applyAlignment="1">
      <alignment horizontal="left" vertical="center" wrapText="1"/>
    </xf>
    <xf numFmtId="0" fontId="30" fillId="0" borderId="84" xfId="6" applyFont="1" applyBorder="1" applyAlignment="1">
      <alignment horizontal="left" vertical="center" wrapText="1"/>
    </xf>
    <xf numFmtId="44" fontId="28" fillId="0" borderId="76" xfId="7" applyFont="1" applyFill="1" applyBorder="1"/>
    <xf numFmtId="44" fontId="28" fillId="0" borderId="77" xfId="7" applyFont="1" applyFill="1" applyBorder="1"/>
    <xf numFmtId="44" fontId="33" fillId="0" borderId="31" xfId="7" applyFont="1" applyFill="1" applyBorder="1" applyAlignment="1">
      <alignment horizontal="center" wrapText="1"/>
    </xf>
    <xf numFmtId="44" fontId="33" fillId="9" borderId="10" xfId="7" applyFont="1" applyFill="1" applyBorder="1" applyAlignment="1">
      <alignment horizontal="center" wrapText="1"/>
    </xf>
    <xf numFmtId="0" fontId="28" fillId="9" borderId="2" xfId="6" applyFont="1" applyFill="1" applyBorder="1" applyAlignment="1">
      <alignment horizontal="center"/>
    </xf>
    <xf numFmtId="0" fontId="36" fillId="9" borderId="2" xfId="6" applyFont="1" applyFill="1" applyBorder="1" applyAlignment="1">
      <alignment horizontal="left" vertical="center" wrapText="1" indent="1"/>
    </xf>
    <xf numFmtId="44" fontId="33" fillId="19" borderId="76" xfId="7" applyFont="1" applyFill="1" applyBorder="1" applyAlignment="1">
      <alignment horizontal="center" wrapText="1"/>
    </xf>
    <xf numFmtId="44" fontId="28" fillId="19" borderId="71" xfId="7" applyFont="1" applyFill="1" applyBorder="1" applyAlignment="1">
      <alignment horizontal="center"/>
    </xf>
    <xf numFmtId="44" fontId="33" fillId="19" borderId="10" xfId="7" applyFont="1" applyFill="1" applyBorder="1" applyAlignment="1">
      <alignment horizontal="center" wrapText="1"/>
    </xf>
    <xf numFmtId="44" fontId="30" fillId="19" borderId="2" xfId="7" applyFont="1" applyFill="1" applyBorder="1" applyAlignment="1">
      <alignment horizontal="center" wrapText="1"/>
    </xf>
    <xf numFmtId="0" fontId="28" fillId="0" borderId="31" xfId="6" applyFont="1" applyBorder="1" applyAlignment="1">
      <alignment horizontal="center"/>
    </xf>
    <xf numFmtId="44" fontId="28" fillId="19" borderId="10" xfId="7" applyFont="1" applyFill="1" applyBorder="1" applyAlignment="1">
      <alignment horizontal="center"/>
    </xf>
    <xf numFmtId="44" fontId="33" fillId="19" borderId="2" xfId="7" applyFont="1" applyFill="1" applyBorder="1" applyAlignment="1">
      <alignment horizontal="center" wrapText="1"/>
    </xf>
    <xf numFmtId="0" fontId="30" fillId="19" borderId="2" xfId="6" applyFont="1" applyFill="1" applyBorder="1" applyAlignment="1">
      <alignment horizontal="center" wrapText="1"/>
    </xf>
    <xf numFmtId="0" fontId="30" fillId="19" borderId="2" xfId="6" applyFont="1" applyFill="1" applyBorder="1" applyAlignment="1">
      <alignment horizontal="left" vertical="center" wrapText="1"/>
    </xf>
    <xf numFmtId="172" fontId="36" fillId="0" borderId="31" xfId="7" applyNumberFormat="1" applyFont="1" applyFill="1" applyBorder="1" applyAlignment="1">
      <alignment horizontal="center" wrapText="1"/>
    </xf>
    <xf numFmtId="44" fontId="36" fillId="9" borderId="10" xfId="7" applyFont="1" applyFill="1" applyBorder="1" applyAlignment="1">
      <alignment horizontal="center" wrapText="1"/>
    </xf>
    <xf numFmtId="44" fontId="34" fillId="9" borderId="2" xfId="7" applyFont="1" applyFill="1" applyBorder="1" applyAlignment="1">
      <alignment horizontal="center" wrapText="1"/>
    </xf>
    <xf numFmtId="0" fontId="36" fillId="9" borderId="2" xfId="6" applyFont="1" applyFill="1" applyBorder="1" applyAlignment="1">
      <alignment horizontal="left" vertical="center" wrapText="1"/>
    </xf>
    <xf numFmtId="0" fontId="33" fillId="9" borderId="2" xfId="6" applyFont="1" applyFill="1" applyBorder="1" applyAlignment="1">
      <alignment horizontal="left" vertical="center" wrapText="1"/>
    </xf>
    <xf numFmtId="44" fontId="33" fillId="5" borderId="10" xfId="7" applyFont="1" applyFill="1" applyBorder="1" applyAlignment="1">
      <alignment horizontal="center" wrapText="1"/>
    </xf>
    <xf numFmtId="44" fontId="34" fillId="5" borderId="2" xfId="7" applyFont="1" applyFill="1" applyBorder="1" applyAlignment="1">
      <alignment horizontal="center" wrapText="1"/>
    </xf>
    <xf numFmtId="168" fontId="33" fillId="5" borderId="2" xfId="8" applyFont="1" applyFill="1" applyBorder="1" applyAlignment="1">
      <alignment horizontal="left" indent="1"/>
    </xf>
    <xf numFmtId="168" fontId="33" fillId="9" borderId="2" xfId="8" applyFont="1" applyFill="1" applyBorder="1" applyAlignment="1">
      <alignment horizontal="left" indent="1"/>
    </xf>
    <xf numFmtId="0" fontId="32" fillId="0" borderId="0" xfId="6" applyFont="1"/>
    <xf numFmtId="44" fontId="32" fillId="0" borderId="76" xfId="7" applyFont="1" applyFill="1" applyBorder="1"/>
    <xf numFmtId="44" fontId="32" fillId="0" borderId="10" xfId="7" applyFont="1" applyFill="1" applyBorder="1"/>
    <xf numFmtId="44" fontId="30" fillId="0" borderId="31" xfId="7" applyFont="1" applyFill="1" applyBorder="1" applyAlignment="1">
      <alignment horizontal="center" wrapText="1"/>
    </xf>
    <xf numFmtId="44" fontId="30" fillId="5" borderId="10" xfId="7" applyFont="1" applyFill="1" applyBorder="1" applyAlignment="1">
      <alignment horizontal="center" wrapText="1"/>
    </xf>
    <xf numFmtId="0" fontId="30" fillId="5" borderId="2" xfId="6" applyFont="1" applyFill="1" applyBorder="1" applyAlignment="1">
      <alignment horizontal="center" wrapText="1"/>
    </xf>
    <xf numFmtId="171" fontId="30" fillId="5" borderId="2" xfId="7" applyNumberFormat="1" applyFont="1" applyFill="1" applyBorder="1" applyAlignment="1">
      <alignment horizontal="center" wrapText="1"/>
    </xf>
    <xf numFmtId="0" fontId="30" fillId="5" borderId="2" xfId="6" applyFont="1" applyFill="1" applyBorder="1" applyAlignment="1">
      <alignment horizontal="left" vertical="center" wrapText="1"/>
    </xf>
    <xf numFmtId="0" fontId="28" fillId="0" borderId="0" xfId="6" applyFont="1" applyAlignment="1">
      <alignment vertical="center"/>
    </xf>
    <xf numFmtId="44" fontId="28" fillId="0" borderId="76" xfId="7" applyFont="1" applyFill="1" applyBorder="1" applyAlignment="1">
      <alignment vertical="center"/>
    </xf>
    <xf numFmtId="44" fontId="28" fillId="0" borderId="10" xfId="7" applyFont="1" applyFill="1" applyBorder="1" applyAlignment="1">
      <alignment vertical="center"/>
    </xf>
    <xf numFmtId="168" fontId="33" fillId="5" borderId="2" xfId="8" applyFont="1" applyFill="1" applyBorder="1" applyAlignment="1">
      <alignment horizontal="left" vertical="center"/>
    </xf>
    <xf numFmtId="168" fontId="33" fillId="5" borderId="2" xfId="8" applyFont="1" applyFill="1" applyBorder="1" applyAlignment="1">
      <alignment horizontal="left" vertical="top" wrapText="1" indent="1"/>
    </xf>
    <xf numFmtId="44" fontId="34" fillId="0" borderId="31" xfId="7" applyFont="1" applyFill="1" applyBorder="1" applyAlignment="1">
      <alignment horizontal="center" wrapText="1"/>
    </xf>
    <xf numFmtId="44" fontId="34" fillId="9" borderId="10" xfId="7" applyFont="1" applyFill="1" applyBorder="1" applyAlignment="1">
      <alignment horizontal="center" wrapText="1"/>
    </xf>
    <xf numFmtId="0" fontId="34" fillId="9" borderId="2" xfId="6" applyFont="1" applyFill="1" applyBorder="1" applyAlignment="1">
      <alignment horizontal="center" wrapText="1"/>
    </xf>
    <xf numFmtId="0" fontId="34" fillId="9" borderId="2" xfId="6" applyFont="1" applyFill="1" applyBorder="1" applyAlignment="1">
      <alignment horizontal="center"/>
    </xf>
    <xf numFmtId="44" fontId="30" fillId="5" borderId="2" xfId="7" applyFont="1" applyFill="1" applyBorder="1" applyAlignment="1">
      <alignment horizontal="center" wrapText="1"/>
    </xf>
    <xf numFmtId="44" fontId="33" fillId="0" borderId="10" xfId="7" applyFont="1" applyBorder="1" applyAlignment="1">
      <alignment horizontal="center" wrapText="1"/>
    </xf>
    <xf numFmtId="0" fontId="33" fillId="0" borderId="2" xfId="6" applyFont="1" applyBorder="1" applyAlignment="1">
      <alignment horizontal="center" wrapText="1"/>
    </xf>
    <xf numFmtId="0" fontId="33" fillId="0" borderId="2" xfId="6" applyFont="1" applyBorder="1" applyAlignment="1">
      <alignment horizontal="justify" vertical="center" wrapText="1"/>
    </xf>
    <xf numFmtId="0" fontId="33" fillId="0" borderId="2" xfId="6" applyFont="1" applyBorder="1" applyAlignment="1">
      <alignment horizontal="left" vertical="center" wrapText="1"/>
    </xf>
    <xf numFmtId="44" fontId="33" fillId="12" borderId="71" xfId="7" applyFont="1" applyFill="1" applyBorder="1" applyAlignment="1">
      <alignment horizontal="center" wrapText="1"/>
    </xf>
    <xf numFmtId="44" fontId="33" fillId="13" borderId="10" xfId="7" applyFont="1" applyFill="1" applyBorder="1" applyAlignment="1">
      <alignment horizontal="center" wrapText="1"/>
    </xf>
    <xf numFmtId="0" fontId="33" fillId="13" borderId="2" xfId="6" applyFont="1" applyFill="1" applyBorder="1" applyAlignment="1">
      <alignment horizontal="left" vertical="center" wrapText="1"/>
    </xf>
    <xf numFmtId="0" fontId="30" fillId="13" borderId="2" xfId="6" applyFont="1" applyFill="1" applyBorder="1" applyAlignment="1">
      <alignment horizontal="center" wrapText="1"/>
    </xf>
    <xf numFmtId="44" fontId="30" fillId="13" borderId="2" xfId="7" applyFont="1" applyFill="1" applyBorder="1" applyAlignment="1">
      <alignment horizontal="center" wrapText="1"/>
    </xf>
    <xf numFmtId="0" fontId="30" fillId="13" borderId="2" xfId="6" applyFont="1" applyFill="1" applyBorder="1" applyAlignment="1">
      <alignment horizontal="left" vertical="center" wrapText="1"/>
    </xf>
    <xf numFmtId="44" fontId="33" fillId="15" borderId="10" xfId="7" applyFont="1" applyFill="1" applyBorder="1" applyAlignment="1">
      <alignment horizontal="center" wrapText="1"/>
    </xf>
    <xf numFmtId="44" fontId="33" fillId="3" borderId="76" xfId="7" applyFont="1" applyFill="1" applyBorder="1" applyAlignment="1">
      <alignment horizontal="center" wrapText="1"/>
    </xf>
    <xf numFmtId="44" fontId="33" fillId="3" borderId="71" xfId="7" applyFont="1" applyFill="1" applyBorder="1" applyAlignment="1">
      <alignment horizontal="center" wrapText="1"/>
    </xf>
    <xf numFmtId="44" fontId="33" fillId="3" borderId="10" xfId="7" applyFont="1" applyFill="1" applyBorder="1" applyAlignment="1">
      <alignment horizontal="center" wrapText="1"/>
    </xf>
    <xf numFmtId="44" fontId="30" fillId="3" borderId="2" xfId="7" applyFont="1" applyFill="1" applyBorder="1" applyAlignment="1">
      <alignment horizontal="center" wrapText="1"/>
    </xf>
    <xf numFmtId="44" fontId="33" fillId="3" borderId="2" xfId="7" applyFont="1" applyFill="1" applyBorder="1" applyAlignment="1">
      <alignment horizontal="center" wrapText="1"/>
    </xf>
    <xf numFmtId="0" fontId="30" fillId="3" borderId="2" xfId="6" applyFont="1" applyFill="1" applyBorder="1" applyAlignment="1">
      <alignment horizontal="center" wrapText="1"/>
    </xf>
    <xf numFmtId="0" fontId="30" fillId="3" borderId="2" xfId="6" applyFont="1" applyFill="1" applyBorder="1" applyAlignment="1">
      <alignment horizontal="left" vertical="center" wrapText="1"/>
    </xf>
    <xf numFmtId="44" fontId="30" fillId="3" borderId="76" xfId="7" applyFont="1" applyFill="1" applyBorder="1" applyAlignment="1">
      <alignment horizontal="center" wrapText="1"/>
    </xf>
    <xf numFmtId="44" fontId="30" fillId="3" borderId="71" xfId="7" applyFont="1" applyFill="1" applyBorder="1" applyAlignment="1">
      <alignment horizontal="center" wrapText="1"/>
    </xf>
    <xf numFmtId="44" fontId="30" fillId="3" borderId="10" xfId="7" applyFont="1" applyFill="1" applyBorder="1" applyAlignment="1">
      <alignment horizontal="center" wrapText="1"/>
    </xf>
    <xf numFmtId="0" fontId="34" fillId="9" borderId="2" xfId="6" applyFont="1" applyFill="1" applyBorder="1" applyAlignment="1">
      <alignment horizontal="left" vertical="center" wrapText="1"/>
    </xf>
    <xf numFmtId="44" fontId="30" fillId="14" borderId="76" xfId="7" applyFont="1" applyFill="1" applyBorder="1" applyAlignment="1">
      <alignment horizontal="center" wrapText="1"/>
    </xf>
    <xf numFmtId="44" fontId="30" fillId="14" borderId="71" xfId="7" applyFont="1" applyFill="1" applyBorder="1" applyAlignment="1">
      <alignment horizontal="center" wrapText="1"/>
    </xf>
    <xf numFmtId="44" fontId="30" fillId="14" borderId="10" xfId="7" applyFont="1" applyFill="1" applyBorder="1" applyAlignment="1">
      <alignment horizontal="center" wrapText="1"/>
    </xf>
    <xf numFmtId="44" fontId="30" fillId="0" borderId="31" xfId="6" applyNumberFormat="1" applyFont="1" applyBorder="1" applyAlignment="1">
      <alignment horizontal="center" wrapText="1"/>
    </xf>
    <xf numFmtId="44" fontId="36" fillId="9" borderId="2" xfId="7" applyFont="1" applyFill="1" applyBorder="1" applyAlignment="1">
      <alignment horizontal="center" wrapText="1"/>
    </xf>
    <xf numFmtId="44" fontId="32" fillId="0" borderId="76" xfId="7" applyFont="1" applyBorder="1"/>
    <xf numFmtId="44" fontId="32" fillId="0" borderId="10" xfId="7" applyFont="1" applyBorder="1"/>
    <xf numFmtId="44" fontId="30" fillId="15" borderId="10" xfId="7" applyFont="1" applyFill="1" applyBorder="1" applyAlignment="1">
      <alignment horizontal="center" wrapText="1"/>
    </xf>
    <xf numFmtId="44" fontId="30" fillId="15" borderId="2" xfId="7" applyFont="1" applyFill="1" applyBorder="1" applyAlignment="1">
      <alignment horizontal="center" wrapText="1"/>
    </xf>
    <xf numFmtId="0" fontId="30" fillId="15" borderId="2" xfId="6" applyFont="1" applyFill="1" applyBorder="1" applyAlignment="1">
      <alignment horizontal="center" wrapText="1"/>
    </xf>
    <xf numFmtId="171" fontId="30" fillId="15" borderId="2" xfId="7" applyNumberFormat="1" applyFont="1" applyFill="1" applyBorder="1" applyAlignment="1">
      <alignment horizontal="center" wrapText="1"/>
    </xf>
    <xf numFmtId="0" fontId="30" fillId="15" borderId="2" xfId="6" applyFont="1" applyFill="1" applyBorder="1" applyAlignment="1">
      <alignment horizontal="left" vertical="center" wrapText="1"/>
    </xf>
    <xf numFmtId="44" fontId="0" fillId="0" borderId="76" xfId="7" applyFont="1" applyBorder="1"/>
    <xf numFmtId="44" fontId="0" fillId="0" borderId="10" xfId="7" applyFont="1" applyBorder="1"/>
    <xf numFmtId="44" fontId="0" fillId="0" borderId="77" xfId="7" applyFont="1" applyBorder="1"/>
    <xf numFmtId="44" fontId="0" fillId="0" borderId="2" xfId="7" applyFont="1" applyFill="1" applyBorder="1"/>
    <xf numFmtId="44" fontId="33" fillId="15" borderId="2" xfId="6" applyNumberFormat="1" applyFont="1" applyFill="1" applyBorder="1" applyAlignment="1">
      <alignment horizontal="center" wrapText="1"/>
    </xf>
    <xf numFmtId="44" fontId="33" fillId="16" borderId="71" xfId="7" applyFont="1" applyFill="1" applyBorder="1" applyAlignment="1">
      <alignment horizontal="center" wrapText="1"/>
    </xf>
    <xf numFmtId="0" fontId="33" fillId="16" borderId="2" xfId="6" applyFont="1" applyFill="1" applyBorder="1" applyAlignment="1">
      <alignment horizontal="center" wrapText="1"/>
    </xf>
    <xf numFmtId="44" fontId="33" fillId="18" borderId="10" xfId="7" applyFont="1" applyFill="1" applyBorder="1" applyAlignment="1">
      <alignment horizontal="center" wrapText="1"/>
    </xf>
    <xf numFmtId="0" fontId="33" fillId="18" borderId="2" xfId="6" applyFont="1" applyFill="1" applyBorder="1" applyAlignment="1">
      <alignment horizontal="center" wrapText="1"/>
    </xf>
    <xf numFmtId="0" fontId="30" fillId="18" borderId="2" xfId="6" applyFont="1" applyFill="1" applyBorder="1" applyAlignment="1">
      <alignment horizontal="center" wrapText="1"/>
    </xf>
    <xf numFmtId="44" fontId="30" fillId="18" borderId="2" xfId="7" applyFont="1" applyFill="1" applyBorder="1" applyAlignment="1">
      <alignment horizontal="center" wrapText="1"/>
    </xf>
    <xf numFmtId="0" fontId="30" fillId="18" borderId="2" xfId="6" applyFont="1" applyFill="1" applyBorder="1" applyAlignment="1">
      <alignment horizontal="left" vertical="center" wrapText="1"/>
    </xf>
    <xf numFmtId="44" fontId="28" fillId="18" borderId="85" xfId="7" applyFont="1" applyFill="1" applyBorder="1"/>
    <xf numFmtId="44" fontId="28" fillId="18" borderId="86" xfId="7" applyFont="1" applyFill="1" applyBorder="1"/>
    <xf numFmtId="44" fontId="28" fillId="18" borderId="9" xfId="7" applyFont="1" applyFill="1" applyBorder="1"/>
    <xf numFmtId="44" fontId="28" fillId="18" borderId="4" xfId="7" applyFont="1" applyFill="1" applyBorder="1"/>
    <xf numFmtId="44" fontId="33" fillId="18" borderId="9" xfId="7" applyFont="1" applyFill="1" applyBorder="1" applyAlignment="1">
      <alignment horizontal="center" wrapText="1"/>
    </xf>
    <xf numFmtId="44" fontId="33" fillId="18" borderId="4" xfId="7" applyFont="1" applyFill="1" applyBorder="1" applyAlignment="1">
      <alignment horizontal="center" wrapText="1"/>
    </xf>
    <xf numFmtId="0" fontId="30" fillId="18" borderId="4" xfId="6" applyFont="1" applyFill="1" applyBorder="1" applyAlignment="1">
      <alignment horizontal="center" wrapText="1"/>
    </xf>
    <xf numFmtId="44" fontId="30" fillId="18" borderId="4" xfId="7" applyFont="1" applyFill="1" applyBorder="1" applyAlignment="1">
      <alignment horizontal="center" wrapText="1"/>
    </xf>
    <xf numFmtId="0" fontId="30" fillId="18" borderId="4" xfId="6" applyFont="1" applyFill="1" applyBorder="1" applyAlignment="1">
      <alignment horizontal="left" vertical="center" wrapText="1"/>
    </xf>
    <xf numFmtId="0" fontId="28" fillId="0" borderId="87" xfId="6" applyFont="1" applyBorder="1" applyAlignment="1">
      <alignment horizontal="center" wrapText="1"/>
    </xf>
    <xf numFmtId="44" fontId="33" fillId="0" borderId="88" xfId="7" applyFont="1" applyFill="1" applyBorder="1" applyAlignment="1">
      <alignment horizontal="center" vertical="center" wrapText="1"/>
    </xf>
    <xf numFmtId="0" fontId="28" fillId="0" borderId="49" xfId="6" applyFont="1" applyBorder="1" applyAlignment="1">
      <alignment horizontal="center" wrapText="1"/>
    </xf>
    <xf numFmtId="44" fontId="33" fillId="0" borderId="51" xfId="7" applyFont="1" applyFill="1" applyBorder="1" applyAlignment="1">
      <alignment horizontal="center" vertical="center" wrapText="1"/>
    </xf>
    <xf numFmtId="44" fontId="33" fillId="0" borderId="89" xfId="7" applyFont="1" applyBorder="1" applyAlignment="1">
      <alignment horizontal="center" wrapText="1"/>
    </xf>
    <xf numFmtId="0" fontId="33" fillId="0" borderId="29" xfId="6" applyFont="1" applyBorder="1" applyAlignment="1">
      <alignment horizontal="center" wrapText="1"/>
    </xf>
    <xf numFmtId="44" fontId="33" fillId="0" borderId="29" xfId="7" applyFont="1" applyBorder="1" applyAlignment="1">
      <alignment horizontal="center" wrapText="1"/>
    </xf>
    <xf numFmtId="0" fontId="33" fillId="0" borderId="29" xfId="6" applyFont="1" applyBorder="1" applyAlignment="1">
      <alignment horizontal="center" vertical="center" wrapText="1"/>
    </xf>
    <xf numFmtId="0" fontId="33" fillId="0" borderId="51" xfId="6" applyFont="1" applyBorder="1" applyAlignment="1">
      <alignment horizontal="center" vertical="center" wrapText="1"/>
    </xf>
    <xf numFmtId="44" fontId="34" fillId="0" borderId="0" xfId="7" applyFont="1" applyFill="1" applyBorder="1" applyAlignment="1" applyProtection="1">
      <alignment horizontal="center" wrapText="1"/>
      <protection locked="0"/>
    </xf>
    <xf numFmtId="0" fontId="34" fillId="0" borderId="0" xfId="6" applyFont="1" applyAlignment="1" applyProtection="1">
      <alignment horizontal="center" wrapText="1"/>
      <protection locked="0"/>
    </xf>
    <xf numFmtId="44" fontId="34" fillId="0" borderId="0" xfId="7" applyFont="1" applyFill="1" applyBorder="1" applyAlignment="1">
      <alignment horizontal="center" wrapText="1"/>
    </xf>
    <xf numFmtId="0" fontId="34" fillId="0" borderId="0" xfId="6" applyFont="1" applyAlignment="1" applyProtection="1">
      <alignment horizontal="left" vertical="center"/>
      <protection locked="0"/>
    </xf>
    <xf numFmtId="0" fontId="34" fillId="0" borderId="0" xfId="6" applyFont="1" applyAlignment="1">
      <alignment horizontal="left" vertical="center"/>
    </xf>
    <xf numFmtId="0" fontId="39" fillId="0" borderId="0" xfId="6" applyFont="1" applyAlignment="1" applyProtection="1">
      <alignment horizontal="center" wrapText="1"/>
      <protection locked="0"/>
    </xf>
    <xf numFmtId="44" fontId="39" fillId="0" borderId="2" xfId="7" applyFont="1" applyFill="1" applyBorder="1" applyAlignment="1">
      <alignment horizontal="center" wrapText="1"/>
    </xf>
    <xf numFmtId="0" fontId="39" fillId="0" borderId="2" xfId="6" applyFont="1" applyBorder="1" applyAlignment="1" applyProtection="1">
      <alignment horizontal="left" vertical="center"/>
      <protection locked="0"/>
    </xf>
    <xf numFmtId="0" fontId="39" fillId="0" borderId="2" xfId="6" applyFont="1" applyBorder="1" applyAlignment="1">
      <alignment horizontal="left" vertical="center"/>
    </xf>
    <xf numFmtId="0" fontId="40" fillId="0" borderId="0" xfId="6" applyFont="1" applyAlignment="1">
      <alignment horizontal="center" wrapText="1"/>
    </xf>
    <xf numFmtId="0" fontId="40" fillId="0" borderId="92" xfId="6" applyFont="1" applyBorder="1" applyAlignment="1">
      <alignment horizontal="center" wrapText="1"/>
    </xf>
    <xf numFmtId="44" fontId="40" fillId="0" borderId="92" xfId="7" applyFont="1" applyBorder="1" applyAlignment="1">
      <alignment horizontal="center" wrapText="1"/>
    </xf>
    <xf numFmtId="0" fontId="40" fillId="0" borderId="92" xfId="6" applyFont="1" applyBorder="1" applyAlignment="1">
      <alignment vertical="center" wrapText="1"/>
    </xf>
    <xf numFmtId="0" fontId="40" fillId="0" borderId="93" xfId="6" applyFont="1" applyBorder="1" applyAlignment="1">
      <alignment vertical="center" wrapText="1"/>
    </xf>
    <xf numFmtId="0" fontId="3" fillId="0" borderId="7" xfId="0" applyFont="1" applyFill="1" applyBorder="1" applyAlignment="1" applyProtection="1">
      <alignment horizontal="left" vertical="center" wrapText="1"/>
    </xf>
    <xf numFmtId="0" fontId="3" fillId="0" borderId="17" xfId="0" applyFont="1" applyFill="1" applyBorder="1" applyAlignment="1" applyProtection="1">
      <alignment horizontal="left" vertical="center" wrapText="1"/>
    </xf>
    <xf numFmtId="0" fontId="2" fillId="0" borderId="10" xfId="0" applyFont="1" applyFill="1" applyBorder="1" applyAlignment="1" applyProtection="1">
      <alignment horizontal="left" vertical="center" wrapText="1"/>
    </xf>
    <xf numFmtId="0" fontId="2" fillId="0" borderId="18" xfId="0" applyFont="1" applyFill="1" applyBorder="1" applyAlignment="1" applyProtection="1">
      <alignment horizontal="left" vertical="center" wrapText="1"/>
    </xf>
    <xf numFmtId="0" fontId="2" fillId="0" borderId="35" xfId="0" applyFont="1" applyFill="1" applyBorder="1" applyAlignment="1" applyProtection="1">
      <alignment horizontal="left" vertical="center" wrapText="1"/>
    </xf>
    <xf numFmtId="0" fontId="27" fillId="0" borderId="10" xfId="0" applyFont="1" applyFill="1" applyBorder="1" applyAlignment="1" applyProtection="1">
      <alignment horizontal="left" vertical="center" wrapText="1"/>
    </xf>
    <xf numFmtId="0" fontId="6" fillId="0" borderId="10" xfId="0" applyFont="1" applyFill="1" applyBorder="1" applyAlignment="1" applyProtection="1">
      <alignment horizontal="left" vertical="center" wrapText="1"/>
    </xf>
    <xf numFmtId="0" fontId="17" fillId="3" borderId="23" xfId="0" applyFont="1" applyFill="1" applyBorder="1" applyAlignment="1" applyProtection="1">
      <alignment horizontal="left" vertical="center"/>
    </xf>
    <xf numFmtId="0" fontId="17" fillId="3" borderId="24" xfId="0" applyFont="1" applyFill="1" applyBorder="1" applyAlignment="1" applyProtection="1">
      <alignment horizontal="left" vertical="center"/>
    </xf>
    <xf numFmtId="0" fontId="17" fillId="3" borderId="25" xfId="0" applyFont="1" applyFill="1" applyBorder="1" applyAlignment="1" applyProtection="1">
      <alignment horizontal="left" vertical="center"/>
    </xf>
    <xf numFmtId="0" fontId="3" fillId="3" borderId="7" xfId="0" applyFont="1" applyFill="1" applyBorder="1" applyAlignment="1" applyProtection="1">
      <alignment horizontal="center" vertical="center"/>
    </xf>
    <xf numFmtId="0" fontId="3" fillId="3" borderId="26" xfId="0" applyFont="1" applyFill="1" applyBorder="1" applyAlignment="1" applyProtection="1">
      <alignment horizontal="center" vertical="center"/>
    </xf>
    <xf numFmtId="44" fontId="3" fillId="0" borderId="12" xfId="1" applyFont="1" applyFill="1" applyBorder="1" applyAlignment="1" applyProtection="1">
      <alignment horizontal="center" vertical="center"/>
    </xf>
    <xf numFmtId="44" fontId="3" fillId="0" borderId="4" xfId="1" applyFont="1" applyFill="1" applyBorder="1" applyAlignment="1" applyProtection="1">
      <alignment horizontal="center" vertical="center"/>
    </xf>
    <xf numFmtId="44" fontId="3" fillId="0" borderId="0" xfId="0" applyNumberFormat="1" applyFont="1" applyFill="1" applyBorder="1" applyAlignment="1" applyProtection="1">
      <alignment horizontal="center" vertical="center"/>
    </xf>
    <xf numFmtId="0" fontId="3" fillId="0" borderId="52" xfId="0" applyFont="1" applyFill="1" applyBorder="1" applyAlignment="1" applyProtection="1">
      <alignment horizontal="center" vertical="center"/>
    </xf>
    <xf numFmtId="44" fontId="8" fillId="0" borderId="10" xfId="0" applyNumberFormat="1" applyFont="1" applyFill="1" applyBorder="1" applyAlignment="1" applyProtection="1">
      <alignment horizontal="center" vertical="center"/>
    </xf>
    <xf numFmtId="0" fontId="8" fillId="0" borderId="13" xfId="0" applyFont="1" applyFill="1" applyBorder="1" applyAlignment="1" applyProtection="1">
      <alignment horizontal="center" vertical="center"/>
    </xf>
    <xf numFmtId="44" fontId="8" fillId="3" borderId="49" xfId="0" applyNumberFormat="1" applyFont="1" applyFill="1" applyBorder="1" applyAlignment="1" applyProtection="1">
      <alignment horizontal="center" vertical="center"/>
    </xf>
    <xf numFmtId="0" fontId="8" fillId="3" borderId="25" xfId="0" applyFont="1" applyFill="1" applyBorder="1" applyAlignment="1" applyProtection="1">
      <alignment horizontal="center" vertical="center"/>
    </xf>
    <xf numFmtId="0" fontId="3" fillId="0" borderId="36"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44" fontId="8" fillId="4" borderId="49" xfId="0" applyNumberFormat="1" applyFont="1" applyFill="1" applyBorder="1" applyAlignment="1" applyProtection="1">
      <alignment horizontal="center" vertical="center"/>
    </xf>
    <xf numFmtId="0" fontId="8" fillId="4" borderId="25" xfId="0" applyFont="1" applyFill="1" applyBorder="1" applyAlignment="1" applyProtection="1">
      <alignment horizontal="center" vertical="center"/>
    </xf>
    <xf numFmtId="0" fontId="17" fillId="4" borderId="37" xfId="0" applyFont="1" applyFill="1" applyBorder="1" applyAlignment="1" applyProtection="1">
      <alignment horizontal="left" vertical="center" wrapText="1"/>
    </xf>
    <xf numFmtId="0" fontId="17" fillId="4" borderId="38" xfId="0" applyFont="1" applyFill="1" applyBorder="1" applyAlignment="1" applyProtection="1">
      <alignment horizontal="left" vertical="center" wrapText="1"/>
    </xf>
    <xf numFmtId="0" fontId="17" fillId="4" borderId="39" xfId="0" applyFont="1" applyFill="1" applyBorder="1" applyAlignment="1" applyProtection="1">
      <alignment horizontal="left" vertical="center" wrapText="1"/>
    </xf>
    <xf numFmtId="0" fontId="3" fillId="0" borderId="30" xfId="0" applyFont="1" applyFill="1" applyBorder="1" applyAlignment="1" applyProtection="1">
      <alignment horizontal="center" vertical="center"/>
    </xf>
    <xf numFmtId="0" fontId="3" fillId="0" borderId="50" xfId="0" applyFont="1" applyFill="1" applyBorder="1" applyAlignment="1" applyProtection="1">
      <alignment horizontal="center" vertical="center"/>
    </xf>
    <xf numFmtId="0" fontId="8" fillId="4" borderId="37" xfId="0" applyFont="1" applyFill="1" applyBorder="1" applyAlignment="1" applyProtection="1">
      <alignment horizontal="center" vertical="center" wrapText="1"/>
    </xf>
    <xf numFmtId="0" fontId="8" fillId="4" borderId="39" xfId="0" applyFont="1" applyFill="1" applyBorder="1" applyAlignment="1" applyProtection="1">
      <alignment horizontal="center" vertical="center" wrapText="1"/>
    </xf>
    <xf numFmtId="0" fontId="3" fillId="5" borderId="19" xfId="0" applyFont="1" applyFill="1" applyBorder="1" applyAlignment="1" applyProtection="1">
      <alignment horizontal="center" vertical="center" wrapText="1"/>
    </xf>
    <xf numFmtId="0" fontId="3" fillId="5" borderId="26" xfId="0" applyFont="1" applyFill="1" applyBorder="1" applyAlignment="1" applyProtection="1">
      <alignment horizontal="center" vertical="center" wrapText="1"/>
    </xf>
    <xf numFmtId="0" fontId="20" fillId="4" borderId="49" xfId="0" applyFont="1" applyFill="1" applyBorder="1" applyAlignment="1" applyProtection="1">
      <alignment horizontal="left" vertical="center" wrapText="1"/>
    </xf>
    <xf numFmtId="0" fontId="20" fillId="4" borderId="24" xfId="0" applyFont="1" applyFill="1" applyBorder="1" applyAlignment="1" applyProtection="1">
      <alignment horizontal="left" vertical="center" wrapText="1"/>
    </xf>
    <xf numFmtId="0" fontId="20" fillId="4" borderId="66" xfId="0" applyFont="1" applyFill="1" applyBorder="1" applyAlignment="1" applyProtection="1">
      <alignment horizontal="left" vertical="center" wrapText="1"/>
    </xf>
    <xf numFmtId="44" fontId="18" fillId="8" borderId="45" xfId="1" applyFont="1" applyFill="1" applyBorder="1" applyAlignment="1" applyProtection="1">
      <alignment horizontal="center" vertical="center" wrapText="1"/>
      <protection locked="0"/>
    </xf>
    <xf numFmtId="44" fontId="18" fillId="8" borderId="65" xfId="1" applyFont="1" applyFill="1" applyBorder="1" applyAlignment="1" applyProtection="1">
      <alignment horizontal="center" vertical="center" wrapText="1"/>
      <protection locked="0"/>
    </xf>
    <xf numFmtId="44" fontId="18" fillId="8" borderId="46" xfId="1" applyFont="1" applyFill="1" applyBorder="1" applyAlignment="1" applyProtection="1">
      <alignment horizontal="center" vertical="center" wrapText="1"/>
      <protection locked="0"/>
    </xf>
    <xf numFmtId="0" fontId="21" fillId="8" borderId="0" xfId="0" applyFont="1" applyFill="1" applyBorder="1" applyAlignment="1">
      <alignment horizontal="left" vertical="top" wrapText="1"/>
    </xf>
    <xf numFmtId="0" fontId="6" fillId="0" borderId="18" xfId="0" applyFont="1" applyFill="1" applyBorder="1" applyAlignment="1" applyProtection="1">
      <alignment horizontal="left" vertical="center" wrapText="1"/>
    </xf>
    <xf numFmtId="0" fontId="6" fillId="0" borderId="35" xfId="0" applyFont="1" applyFill="1" applyBorder="1" applyAlignment="1" applyProtection="1">
      <alignment horizontal="left" vertical="center" wrapText="1"/>
    </xf>
    <xf numFmtId="44" fontId="18" fillId="8" borderId="45" xfId="1" applyFont="1" applyFill="1" applyBorder="1" applyAlignment="1" applyProtection="1">
      <alignment horizontal="left" vertical="center" wrapText="1"/>
      <protection locked="0"/>
    </xf>
    <xf numFmtId="44" fontId="18" fillId="8" borderId="46" xfId="1" applyFont="1" applyFill="1" applyBorder="1" applyAlignment="1" applyProtection="1">
      <alignment horizontal="left" vertical="center" wrapText="1"/>
      <protection locked="0"/>
    </xf>
    <xf numFmtId="0" fontId="26" fillId="0" borderId="10" xfId="0" applyFont="1" applyFill="1" applyBorder="1" applyAlignment="1" applyProtection="1">
      <alignment horizontal="left" vertical="center" wrapText="1"/>
    </xf>
    <xf numFmtId="44" fontId="8" fillId="3" borderId="59" xfId="0" applyNumberFormat="1" applyFont="1" applyFill="1" applyBorder="1" applyAlignment="1" applyProtection="1">
      <alignment horizontal="left" vertical="center"/>
    </xf>
    <xf numFmtId="44" fontId="8" fillId="3" borderId="57" xfId="0" applyNumberFormat="1" applyFont="1" applyFill="1" applyBorder="1" applyAlignment="1" applyProtection="1">
      <alignment horizontal="left" vertical="center"/>
    </xf>
    <xf numFmtId="0" fontId="8" fillId="3" borderId="49" xfId="0" applyFont="1" applyFill="1" applyBorder="1" applyAlignment="1" applyProtection="1">
      <alignment horizontal="left" vertical="center"/>
    </xf>
    <xf numFmtId="0" fontId="8" fillId="3" borderId="24" xfId="0" applyFont="1" applyFill="1" applyBorder="1" applyAlignment="1" applyProtection="1">
      <alignment horizontal="left" vertical="center"/>
    </xf>
    <xf numFmtId="0" fontId="8" fillId="3" borderId="61" xfId="0" applyFont="1" applyFill="1" applyBorder="1" applyAlignment="1" applyProtection="1">
      <alignment horizontal="left" vertical="center"/>
    </xf>
    <xf numFmtId="0" fontId="17" fillId="4" borderId="23" xfId="0" applyFont="1" applyFill="1" applyBorder="1" applyAlignment="1" applyProtection="1">
      <alignment horizontal="left" vertical="center" wrapText="1"/>
    </xf>
    <xf numFmtId="0" fontId="17" fillId="4" borderId="24" xfId="0" applyFont="1" applyFill="1" applyBorder="1" applyAlignment="1" applyProtection="1">
      <alignment horizontal="left" vertical="center" wrapText="1"/>
    </xf>
    <xf numFmtId="0" fontId="17" fillId="4" borderId="25" xfId="0" applyFont="1" applyFill="1" applyBorder="1" applyAlignment="1" applyProtection="1">
      <alignment horizontal="left" vertical="center" wrapText="1"/>
    </xf>
    <xf numFmtId="0" fontId="2" fillId="0" borderId="10" xfId="0" applyFont="1" applyBorder="1" applyAlignment="1">
      <alignment horizontal="left" vertical="center" wrapText="1"/>
    </xf>
    <xf numFmtId="0" fontId="2" fillId="0" borderId="18" xfId="0" applyFont="1" applyBorder="1" applyAlignment="1">
      <alignment horizontal="left" vertical="center" wrapText="1"/>
    </xf>
    <xf numFmtId="0" fontId="2" fillId="0" borderId="35" xfId="0" applyFont="1" applyBorder="1" applyAlignment="1">
      <alignment horizontal="left" vertical="center" wrapText="1"/>
    </xf>
    <xf numFmtId="0" fontId="17" fillId="7" borderId="23" xfId="0" applyFont="1" applyFill="1" applyBorder="1" applyAlignment="1">
      <alignment horizontal="left" vertical="center" wrapText="1"/>
    </xf>
    <xf numFmtId="0" fontId="17" fillId="7" borderId="24" xfId="0" applyFont="1" applyFill="1" applyBorder="1" applyAlignment="1">
      <alignment horizontal="left" vertical="center" wrapText="1"/>
    </xf>
    <xf numFmtId="0" fontId="17" fillId="7" borderId="25" xfId="0" applyFont="1" applyFill="1" applyBorder="1" applyAlignment="1">
      <alignment horizontal="left" vertical="center" wrapText="1"/>
    </xf>
    <xf numFmtId="44" fontId="8" fillId="4" borderId="23" xfId="0" applyNumberFormat="1" applyFont="1" applyFill="1" applyBorder="1" applyAlignment="1" applyProtection="1">
      <alignment horizontal="center" vertical="center" wrapText="1"/>
    </xf>
    <xf numFmtId="0" fontId="8" fillId="4" borderId="25" xfId="0" applyFont="1" applyFill="1" applyBorder="1" applyAlignment="1" applyProtection="1">
      <alignment horizontal="center" vertical="center" wrapText="1"/>
    </xf>
    <xf numFmtId="0" fontId="3" fillId="0" borderId="31" xfId="0" applyFont="1" applyFill="1" applyBorder="1" applyAlignment="1" applyProtection="1">
      <alignment horizontal="left" vertical="center" wrapText="1"/>
    </xf>
    <xf numFmtId="0" fontId="3" fillId="0" borderId="52" xfId="0" applyFont="1" applyFill="1" applyBorder="1" applyAlignment="1" applyProtection="1">
      <alignment horizontal="left" vertical="center" wrapText="1"/>
    </xf>
    <xf numFmtId="44" fontId="3" fillId="0" borderId="28" xfId="1" applyFont="1" applyFill="1" applyBorder="1" applyAlignment="1" applyProtection="1">
      <alignment horizontal="center" vertical="center"/>
    </xf>
    <xf numFmtId="0" fontId="3" fillId="0" borderId="8" xfId="0" applyFont="1" applyFill="1" applyBorder="1" applyAlignment="1" applyProtection="1">
      <alignment horizontal="left" vertical="center" wrapText="1"/>
    </xf>
    <xf numFmtId="0" fontId="3" fillId="0" borderId="11" xfId="0" applyFont="1" applyFill="1" applyBorder="1" applyAlignment="1" applyProtection="1">
      <alignment horizontal="left" vertical="center" wrapText="1"/>
    </xf>
    <xf numFmtId="0" fontId="8" fillId="7" borderId="49" xfId="0" applyFont="1" applyFill="1" applyBorder="1" applyAlignment="1" applyProtection="1">
      <alignment horizontal="left" vertical="center"/>
    </xf>
    <xf numFmtId="0" fontId="8" fillId="7" borderId="24" xfId="0" applyFont="1" applyFill="1" applyBorder="1" applyAlignment="1" applyProtection="1">
      <alignment horizontal="left" vertical="center"/>
    </xf>
    <xf numFmtId="44" fontId="3" fillId="3" borderId="23" xfId="1" applyFont="1" applyFill="1" applyBorder="1" applyAlignment="1" applyProtection="1">
      <alignment horizontal="center" vertical="center"/>
    </xf>
    <xf numFmtId="44" fontId="3" fillId="3" borderId="25" xfId="1" applyFont="1" applyFill="1" applyBorder="1" applyAlignment="1" applyProtection="1">
      <alignment horizontal="center" vertical="center"/>
    </xf>
    <xf numFmtId="44" fontId="3" fillId="0" borderId="2" xfId="1" applyFont="1" applyFill="1" applyBorder="1" applyAlignment="1" applyProtection="1">
      <alignment horizontal="center" vertical="center"/>
    </xf>
    <xf numFmtId="0" fontId="6" fillId="0" borderId="10" xfId="0" applyFont="1" applyFill="1" applyBorder="1" applyAlignment="1" applyProtection="1">
      <alignment horizontal="left" vertical="top" wrapText="1"/>
    </xf>
    <xf numFmtId="0" fontId="6" fillId="0" borderId="18" xfId="0" applyFont="1" applyFill="1" applyBorder="1" applyAlignment="1" applyProtection="1">
      <alignment horizontal="left" vertical="top" wrapText="1"/>
    </xf>
    <xf numFmtId="0" fontId="6" fillId="0" borderId="35" xfId="0" applyFont="1" applyFill="1" applyBorder="1" applyAlignment="1" applyProtection="1">
      <alignment horizontal="left" vertical="top" wrapText="1"/>
    </xf>
    <xf numFmtId="168" fontId="30" fillId="11" borderId="10" xfId="8" applyFont="1" applyFill="1" applyBorder="1"/>
    <xf numFmtId="168" fontId="30" fillId="11" borderId="18" xfId="8" applyFont="1" applyFill="1" applyBorder="1"/>
    <xf numFmtId="0" fontId="40" fillId="0" borderId="92" xfId="6" applyFont="1" applyBorder="1" applyAlignment="1">
      <alignment horizontal="center" wrapText="1"/>
    </xf>
    <xf numFmtId="0" fontId="40" fillId="0" borderId="91" xfId="6" applyFont="1" applyBorder="1" applyAlignment="1">
      <alignment horizontal="center" wrapText="1"/>
    </xf>
    <xf numFmtId="0" fontId="39" fillId="0" borderId="2" xfId="6" applyFont="1" applyBorder="1" applyAlignment="1" applyProtection="1">
      <alignment horizontal="center" wrapText="1"/>
      <protection locked="0"/>
    </xf>
    <xf numFmtId="0" fontId="28" fillId="0" borderId="90" xfId="6" applyFont="1" applyBorder="1" applyAlignment="1">
      <alignment horizontal="center"/>
    </xf>
    <xf numFmtId="0" fontId="28" fillId="0" borderId="45" xfId="6" applyFont="1" applyBorder="1" applyAlignment="1">
      <alignment horizontal="center"/>
    </xf>
    <xf numFmtId="0" fontId="28" fillId="0" borderId="46" xfId="6" applyFont="1" applyBorder="1" applyAlignment="1">
      <alignment horizontal="center"/>
    </xf>
    <xf numFmtId="168" fontId="30" fillId="0" borderId="7" xfId="8" applyFont="1" applyBorder="1"/>
    <xf numFmtId="168" fontId="30" fillId="0" borderId="17" xfId="8" applyFont="1" applyBorder="1"/>
    <xf numFmtId="168" fontId="30" fillId="0" borderId="10" xfId="8" applyFont="1" applyBorder="1"/>
    <xf numFmtId="168" fontId="30" fillId="0" borderId="18" xfId="8" applyFont="1" applyBorder="1"/>
    <xf numFmtId="168" fontId="30" fillId="10" borderId="10" xfId="8" applyFont="1" applyFill="1" applyBorder="1"/>
    <xf numFmtId="168" fontId="30" fillId="10" borderId="18" xfId="8" applyFont="1" applyFill="1" applyBorder="1"/>
    <xf numFmtId="169" fontId="31" fillId="0" borderId="10" xfId="8" applyNumberFormat="1" applyFont="1" applyBorder="1"/>
    <xf numFmtId="169" fontId="31" fillId="0" borderId="18" xfId="8" applyNumberFormat="1" applyFont="1" applyBorder="1"/>
    <xf numFmtId="44" fontId="8" fillId="0" borderId="9" xfId="0" applyNumberFormat="1" applyFont="1" applyFill="1" applyBorder="1" applyAlignment="1" applyProtection="1">
      <alignment horizontal="center" vertical="center"/>
    </xf>
    <xf numFmtId="0" fontId="8" fillId="0" borderId="12" xfId="0" applyFont="1" applyFill="1" applyBorder="1" applyAlignment="1" applyProtection="1">
      <alignment horizontal="center" vertical="center"/>
    </xf>
    <xf numFmtId="44" fontId="8" fillId="8" borderId="94" xfId="0" applyNumberFormat="1" applyFont="1" applyFill="1" applyBorder="1" applyAlignment="1" applyProtection="1">
      <alignment horizontal="center" vertical="center"/>
      <protection locked="0"/>
    </xf>
    <xf numFmtId="0" fontId="8" fillId="8" borderId="95" xfId="0" applyFont="1" applyFill="1" applyBorder="1" applyAlignment="1" applyProtection="1">
      <alignment horizontal="center" vertical="center"/>
      <protection locked="0"/>
    </xf>
    <xf numFmtId="9" fontId="19" fillId="8" borderId="43" xfId="0" applyNumberFormat="1" applyFont="1" applyFill="1" applyBorder="1" applyAlignment="1" applyProtection="1">
      <alignment horizontal="center" vertical="center"/>
      <protection locked="0"/>
    </xf>
  </cellXfs>
  <cellStyles count="11">
    <cellStyle name="Excel Built-in Normal" xfId="8" xr:uid="{859962F6-66AC-427A-8E0A-379154A3804E}"/>
    <cellStyle name="Komma 2" xfId="5" xr:uid="{00000000-0005-0000-0000-000000000000}"/>
    <cellStyle name="Komma 3" xfId="9" xr:uid="{C6308B24-C43C-475C-BEFE-98528DB98D5A}"/>
    <cellStyle name="Prozent" xfId="2" builtinId="5"/>
    <cellStyle name="Prozent 2" xfId="4" xr:uid="{00000000-0005-0000-0000-000002000000}"/>
    <cellStyle name="Standard" xfId="0" builtinId="0"/>
    <cellStyle name="Standard 2" xfId="3" xr:uid="{00000000-0005-0000-0000-000004000000}"/>
    <cellStyle name="Standard 3" xfId="6" xr:uid="{F8F840AE-0325-4F92-BB40-3231E60F8211}"/>
    <cellStyle name="Standard 4" xfId="10" xr:uid="{FFAD3BEE-886A-4DEF-A6B2-F08F548CC571}"/>
    <cellStyle name="Währung" xfId="1" builtinId="4"/>
    <cellStyle name="Währung 2" xfId="7" xr:uid="{C6FFDFB7-D065-42F5-BCB2-A3EFE1FC220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3"/>
  <sheetViews>
    <sheetView showGridLines="0" tabSelected="1" view="pageBreakPreview" zoomScale="85" zoomScaleNormal="90" zoomScaleSheetLayoutView="85" workbookViewId="0">
      <selection activeCell="B3" sqref="B3:D3"/>
    </sheetView>
  </sheetViews>
  <sheetFormatPr baseColWidth="10" defaultColWidth="9.33203125" defaultRowHeight="12.75" x14ac:dyDescent="0.2"/>
  <cols>
    <col min="1" max="1" width="9.83203125" style="2" customWidth="1"/>
    <col min="2" max="2" width="64.6640625" style="1" customWidth="1"/>
    <col min="3" max="3" width="17.6640625" style="1" customWidth="1"/>
    <col min="4" max="4" width="25.1640625" style="1" customWidth="1"/>
    <col min="5" max="5" width="23.33203125" style="2" customWidth="1"/>
    <col min="6" max="6" width="21.83203125" style="2" customWidth="1"/>
    <col min="7" max="7" width="25.1640625" style="1" customWidth="1"/>
    <col min="8" max="16384" width="9.33203125" style="1"/>
  </cols>
  <sheetData>
    <row r="1" spans="1:7" ht="24.75" customHeight="1" x14ac:dyDescent="0.2">
      <c r="A1" s="9" t="s">
        <v>41</v>
      </c>
    </row>
    <row r="2" spans="1:7" ht="24.75" customHeight="1" thickBot="1" x14ac:dyDescent="0.25">
      <c r="A2" s="10" t="s">
        <v>472</v>
      </c>
    </row>
    <row r="3" spans="1:7" ht="24.75" customHeight="1" thickTop="1" thickBot="1" x14ac:dyDescent="0.25">
      <c r="A3" s="10" t="s">
        <v>36</v>
      </c>
      <c r="B3" s="467"/>
      <c r="C3" s="468"/>
      <c r="D3" s="469"/>
    </row>
    <row r="4" spans="1:7" ht="21.75" customHeight="1" thickTop="1" x14ac:dyDescent="0.2">
      <c r="B4" s="470" t="s">
        <v>50</v>
      </c>
      <c r="C4" s="470"/>
      <c r="D4" s="470"/>
    </row>
    <row r="5" spans="1:7" ht="28.5" customHeight="1" x14ac:dyDescent="0.2">
      <c r="A5" s="1"/>
    </row>
    <row r="6" spans="1:7" ht="15.75" x14ac:dyDescent="0.2">
      <c r="A6" s="16" t="s">
        <v>48</v>
      </c>
      <c r="B6" s="11"/>
      <c r="C6" s="11"/>
      <c r="D6" s="140"/>
    </row>
    <row r="7" spans="1:7" ht="15.75" x14ac:dyDescent="0.2">
      <c r="A7" s="15"/>
      <c r="B7" s="10" t="s">
        <v>467</v>
      </c>
      <c r="C7" s="126"/>
      <c r="D7" s="6">
        <f>'anrechenb. Schätzkosten'!K335</f>
        <v>211220</v>
      </c>
    </row>
    <row r="8" spans="1:7" ht="15" x14ac:dyDescent="0.2">
      <c r="A8" s="15"/>
      <c r="C8" s="126"/>
      <c r="D8" s="6"/>
      <c r="F8" s="12"/>
      <c r="G8" s="13"/>
    </row>
    <row r="9" spans="1:7" ht="15" x14ac:dyDescent="0.2">
      <c r="A9" s="144"/>
      <c r="B9" s="145" t="s">
        <v>4</v>
      </c>
      <c r="C9" s="146">
        <v>0</v>
      </c>
      <c r="D9" s="147">
        <f>D7*C9</f>
        <v>0</v>
      </c>
    </row>
    <row r="10" spans="1:7" s="3" customFormat="1" ht="21" customHeight="1" x14ac:dyDescent="0.2">
      <c r="A10" s="16" t="s">
        <v>21</v>
      </c>
      <c r="B10" s="17"/>
      <c r="C10" s="17"/>
      <c r="D10" s="141">
        <f>SUM(D7:D9)</f>
        <v>211220</v>
      </c>
      <c r="E10" s="2"/>
      <c r="F10" s="15"/>
    </row>
    <row r="11" spans="1:7" x14ac:dyDescent="0.2">
      <c r="A11" s="5"/>
      <c r="B11" s="128"/>
      <c r="C11" s="7"/>
      <c r="D11" s="7"/>
    </row>
    <row r="12" spans="1:7" ht="13.5" thickBot="1" x14ac:dyDescent="0.25">
      <c r="A12" s="5"/>
      <c r="B12" s="4"/>
      <c r="C12" s="14"/>
      <c r="D12" s="14"/>
    </row>
    <row r="13" spans="1:7" ht="32.25" thickBot="1" x14ac:dyDescent="0.25">
      <c r="A13" s="85" t="s">
        <v>10</v>
      </c>
      <c r="B13" s="79" t="s">
        <v>473</v>
      </c>
      <c r="C13" s="38" t="s">
        <v>12</v>
      </c>
      <c r="D13" s="124" t="s">
        <v>25</v>
      </c>
      <c r="E13" s="19"/>
    </row>
    <row r="14" spans="1:7" s="3" customFormat="1" ht="33" customHeight="1" thickTop="1" thickBot="1" x14ac:dyDescent="0.25">
      <c r="A14" s="112"/>
      <c r="B14" s="112" t="s">
        <v>42</v>
      </c>
      <c r="C14" s="80"/>
      <c r="D14" s="125" t="s">
        <v>26</v>
      </c>
      <c r="E14" s="39" t="s">
        <v>5</v>
      </c>
      <c r="F14" s="462" t="s">
        <v>23</v>
      </c>
      <c r="G14" s="463"/>
    </row>
    <row r="15" spans="1:7" s="3" customFormat="1" ht="31.5" thickTop="1" thickBot="1" x14ac:dyDescent="0.25">
      <c r="A15" s="113"/>
      <c r="B15" s="112" t="s">
        <v>28</v>
      </c>
      <c r="C15" s="473"/>
      <c r="D15" s="474"/>
      <c r="E15" s="40" t="s">
        <v>3</v>
      </c>
      <c r="F15" s="20" t="s">
        <v>34</v>
      </c>
      <c r="G15" s="21" t="s">
        <v>33</v>
      </c>
    </row>
    <row r="16" spans="1:7" ht="25.5" customHeight="1" x14ac:dyDescent="0.2">
      <c r="A16" s="41" t="s">
        <v>0</v>
      </c>
      <c r="B16" s="114" t="s">
        <v>47</v>
      </c>
      <c r="C16" s="115"/>
      <c r="D16" s="115"/>
      <c r="E16" s="42">
        <f>SUM(E17:E20)</f>
        <v>2</v>
      </c>
      <c r="F16" s="43">
        <f>SUM(F17:F20)</f>
        <v>2</v>
      </c>
      <c r="G16" s="44">
        <f>F16*$C$15/100</f>
        <v>0</v>
      </c>
    </row>
    <row r="17" spans="1:7" ht="41.25" customHeight="1" x14ac:dyDescent="0.2">
      <c r="A17" s="86"/>
      <c r="B17" s="484" t="s">
        <v>69</v>
      </c>
      <c r="C17" s="485"/>
      <c r="D17" s="486"/>
      <c r="E17" s="46">
        <v>1.5</v>
      </c>
      <c r="F17" s="162">
        <v>1.5</v>
      </c>
      <c r="G17" s="48"/>
    </row>
    <row r="18" spans="1:7" ht="27.75" customHeight="1" x14ac:dyDescent="0.2">
      <c r="A18" s="86"/>
      <c r="B18" s="502" t="s">
        <v>70</v>
      </c>
      <c r="C18" s="503"/>
      <c r="D18" s="504"/>
      <c r="E18" s="46">
        <v>0.3</v>
      </c>
      <c r="F18" s="162">
        <v>0.3</v>
      </c>
      <c r="G18" s="48"/>
    </row>
    <row r="19" spans="1:7" ht="18" customHeight="1" x14ac:dyDescent="0.2">
      <c r="A19" s="86"/>
      <c r="B19" s="129" t="s">
        <v>71</v>
      </c>
      <c r="C19" s="127"/>
      <c r="D19" s="45"/>
      <c r="E19" s="46">
        <v>0.2</v>
      </c>
      <c r="F19" s="162">
        <v>0.2</v>
      </c>
      <c r="G19" s="48"/>
    </row>
    <row r="20" spans="1:7" ht="15" x14ac:dyDescent="0.2">
      <c r="A20" s="86"/>
      <c r="B20" s="49"/>
      <c r="C20" s="50"/>
      <c r="D20" s="50"/>
      <c r="E20" s="46"/>
      <c r="F20" s="47"/>
      <c r="G20" s="48"/>
    </row>
    <row r="21" spans="1:7" ht="23.25" customHeight="1" x14ac:dyDescent="0.2">
      <c r="A21" s="22" t="s">
        <v>1</v>
      </c>
      <c r="B21" s="33" t="s">
        <v>2</v>
      </c>
      <c r="C21" s="23"/>
      <c r="D21" s="23"/>
      <c r="E21" s="51">
        <f>SUM(E22:E29)</f>
        <v>8.9999999999999982</v>
      </c>
      <c r="F21" s="43">
        <f>SUM(F22:F29)</f>
        <v>8.9999999999999982</v>
      </c>
      <c r="G21" s="44">
        <f>F21*$C$15/100</f>
        <v>0</v>
      </c>
    </row>
    <row r="22" spans="1:7" ht="18" customHeight="1" x14ac:dyDescent="0.2">
      <c r="A22" s="86"/>
      <c r="B22" s="129" t="s">
        <v>72</v>
      </c>
      <c r="C22" s="127"/>
      <c r="D22" s="127"/>
      <c r="E22" s="46">
        <v>0.8</v>
      </c>
      <c r="F22" s="162">
        <v>0.8</v>
      </c>
      <c r="G22" s="48"/>
    </row>
    <row r="23" spans="1:7" ht="54" customHeight="1" x14ac:dyDescent="0.2">
      <c r="A23" s="86"/>
      <c r="B23" s="437" t="s">
        <v>113</v>
      </c>
      <c r="C23" s="471"/>
      <c r="D23" s="472"/>
      <c r="E23" s="46">
        <v>5.25</v>
      </c>
      <c r="F23" s="162">
        <v>5.25</v>
      </c>
      <c r="G23" s="48"/>
    </row>
    <row r="24" spans="1:7" ht="21" customHeight="1" x14ac:dyDescent="0.2">
      <c r="A24" s="86"/>
      <c r="B24" s="437" t="s">
        <v>73</v>
      </c>
      <c r="C24" s="471"/>
      <c r="D24" s="472"/>
      <c r="E24" s="46">
        <v>1</v>
      </c>
      <c r="F24" s="162">
        <v>1</v>
      </c>
      <c r="G24" s="48"/>
    </row>
    <row r="25" spans="1:7" ht="26.25" customHeight="1" x14ac:dyDescent="0.2">
      <c r="A25" s="86"/>
      <c r="B25" s="437" t="s">
        <v>74</v>
      </c>
      <c r="C25" s="471"/>
      <c r="D25" s="472"/>
      <c r="E25" s="46">
        <v>0.8</v>
      </c>
      <c r="F25" s="162">
        <v>0.8</v>
      </c>
      <c r="G25" s="48"/>
    </row>
    <row r="26" spans="1:7" ht="22.5" customHeight="1" x14ac:dyDescent="0.2">
      <c r="A26" s="86"/>
      <c r="B26" s="437" t="s">
        <v>75</v>
      </c>
      <c r="C26" s="471"/>
      <c r="D26" s="472"/>
      <c r="E26" s="46">
        <v>0.2</v>
      </c>
      <c r="F26" s="162">
        <v>0.2</v>
      </c>
      <c r="G26" s="48"/>
    </row>
    <row r="27" spans="1:7" ht="21.75" customHeight="1" x14ac:dyDescent="0.2">
      <c r="A27" s="86"/>
      <c r="B27" s="129" t="s">
        <v>76</v>
      </c>
      <c r="C27" s="127"/>
      <c r="D27" s="127"/>
      <c r="E27" s="46">
        <v>0.7</v>
      </c>
      <c r="F27" s="162">
        <v>0.7</v>
      </c>
      <c r="G27" s="48"/>
    </row>
    <row r="28" spans="1:7" ht="21" customHeight="1" x14ac:dyDescent="0.2">
      <c r="A28" s="86"/>
      <c r="B28" s="161" t="s">
        <v>77</v>
      </c>
      <c r="C28" s="127"/>
      <c r="D28" s="127"/>
      <c r="E28" s="46">
        <v>0.25</v>
      </c>
      <c r="F28" s="162">
        <v>0.25</v>
      </c>
      <c r="G28" s="48"/>
    </row>
    <row r="29" spans="1:7" ht="15" customHeight="1" thickBot="1" x14ac:dyDescent="0.25">
      <c r="A29" s="86"/>
      <c r="B29" s="49"/>
      <c r="C29" s="50"/>
      <c r="D29" s="50"/>
      <c r="E29" s="46"/>
      <c r="F29" s="47"/>
      <c r="G29" s="48"/>
    </row>
    <row r="30" spans="1:7" ht="18" customHeight="1" x14ac:dyDescent="0.2">
      <c r="A30" s="22" t="s">
        <v>54</v>
      </c>
      <c r="B30" s="148" t="s">
        <v>55</v>
      </c>
      <c r="C30" s="149"/>
      <c r="D30" s="149"/>
      <c r="E30" s="51">
        <f>SUM(E31:E39)</f>
        <v>16.999999999999996</v>
      </c>
      <c r="F30" s="43">
        <f>SUM(F31:F39)</f>
        <v>16.999999999999996</v>
      </c>
      <c r="G30" s="150">
        <f>F30*$C$15/100</f>
        <v>0</v>
      </c>
    </row>
    <row r="31" spans="1:7" ht="45.75" customHeight="1" x14ac:dyDescent="0.2">
      <c r="A31" s="86"/>
      <c r="B31" s="437" t="s">
        <v>78</v>
      </c>
      <c r="C31" s="471"/>
      <c r="D31" s="472"/>
      <c r="E31" s="46">
        <v>5.5</v>
      </c>
      <c r="F31" s="47">
        <f>+E31</f>
        <v>5.5</v>
      </c>
      <c r="G31" s="151"/>
    </row>
    <row r="32" spans="1:7" ht="19.5" customHeight="1" x14ac:dyDescent="0.2">
      <c r="A32" s="86"/>
      <c r="B32" s="433" t="s">
        <v>83</v>
      </c>
      <c r="C32" s="434"/>
      <c r="D32" s="435"/>
      <c r="E32" s="46">
        <v>0.25</v>
      </c>
      <c r="F32" s="47">
        <f t="shared" ref="F32:F37" si="0">+E32</f>
        <v>0.25</v>
      </c>
      <c r="G32" s="151"/>
    </row>
    <row r="33" spans="1:7" ht="93" customHeight="1" x14ac:dyDescent="0.2">
      <c r="A33" s="86"/>
      <c r="B33" s="433" t="s">
        <v>114</v>
      </c>
      <c r="C33" s="434"/>
      <c r="D33" s="435"/>
      <c r="E33" s="46">
        <v>9.9499999999999993</v>
      </c>
      <c r="F33" s="47">
        <f t="shared" si="0"/>
        <v>9.9499999999999993</v>
      </c>
      <c r="G33" s="151"/>
    </row>
    <row r="34" spans="1:7" ht="40.5" customHeight="1" x14ac:dyDescent="0.2">
      <c r="A34" s="86"/>
      <c r="B34" s="433" t="s">
        <v>84</v>
      </c>
      <c r="C34" s="434"/>
      <c r="D34" s="435"/>
      <c r="E34" s="46">
        <v>0.25</v>
      </c>
      <c r="F34" s="47">
        <f t="shared" si="0"/>
        <v>0.25</v>
      </c>
      <c r="G34" s="151"/>
    </row>
    <row r="35" spans="1:7" ht="18.75" customHeight="1" x14ac:dyDescent="0.2">
      <c r="A35" s="86"/>
      <c r="B35" s="433" t="s">
        <v>79</v>
      </c>
      <c r="C35" s="434"/>
      <c r="D35" s="435"/>
      <c r="E35" s="46">
        <v>0.15</v>
      </c>
      <c r="F35" s="47">
        <f t="shared" si="0"/>
        <v>0.15</v>
      </c>
      <c r="G35" s="151"/>
    </row>
    <row r="36" spans="1:7" ht="18.75" customHeight="1" x14ac:dyDescent="0.2">
      <c r="A36" s="86"/>
      <c r="B36" s="433" t="s">
        <v>80</v>
      </c>
      <c r="C36" s="434"/>
      <c r="D36" s="435"/>
      <c r="E36" s="46">
        <v>0.65</v>
      </c>
      <c r="F36" s="47">
        <f t="shared" si="0"/>
        <v>0.65</v>
      </c>
      <c r="G36" s="151"/>
    </row>
    <row r="37" spans="1:7" ht="18.75" customHeight="1" x14ac:dyDescent="0.2">
      <c r="A37" s="86"/>
      <c r="B37" s="433" t="s">
        <v>81</v>
      </c>
      <c r="C37" s="434"/>
      <c r="D37" s="435"/>
      <c r="E37" s="46">
        <v>0.1</v>
      </c>
      <c r="F37" s="47">
        <f t="shared" si="0"/>
        <v>0.1</v>
      </c>
      <c r="G37" s="151"/>
    </row>
    <row r="38" spans="1:7" ht="18.75" customHeight="1" x14ac:dyDescent="0.2">
      <c r="A38" s="86"/>
      <c r="B38" s="433" t="s">
        <v>82</v>
      </c>
      <c r="C38" s="434"/>
      <c r="D38" s="435"/>
      <c r="E38" s="46">
        <v>0.15</v>
      </c>
      <c r="F38" s="47">
        <f t="shared" ref="F38" si="1">+E38</f>
        <v>0.15</v>
      </c>
      <c r="G38" s="151"/>
    </row>
    <row r="39" spans="1:7" ht="10.5" customHeight="1" thickBot="1" x14ac:dyDescent="0.25">
      <c r="A39" s="86"/>
      <c r="B39" s="49"/>
      <c r="C39" s="50"/>
      <c r="D39" s="50"/>
      <c r="E39" s="46"/>
      <c r="F39" s="47"/>
      <c r="G39" s="151"/>
    </row>
    <row r="40" spans="1:7" ht="15.75" x14ac:dyDescent="0.2">
      <c r="A40" s="22" t="s">
        <v>56</v>
      </c>
      <c r="B40" s="148" t="s">
        <v>470</v>
      </c>
      <c r="C40" s="149"/>
      <c r="D40" s="149"/>
      <c r="E40" s="51">
        <f>SUM(E41:E43)</f>
        <v>2</v>
      </c>
      <c r="F40" s="43">
        <v>0</v>
      </c>
      <c r="G40" s="150">
        <f>F40*$C$15/100</f>
        <v>0</v>
      </c>
    </row>
    <row r="41" spans="1:7" ht="72.75" customHeight="1" x14ac:dyDescent="0.2">
      <c r="A41" s="86"/>
      <c r="B41" s="436" t="s">
        <v>85</v>
      </c>
      <c r="C41" s="434"/>
      <c r="D41" s="435"/>
      <c r="E41" s="46">
        <v>1.75</v>
      </c>
      <c r="F41" s="47">
        <v>0</v>
      </c>
      <c r="G41" s="151"/>
    </row>
    <row r="42" spans="1:7" ht="18.75" customHeight="1" x14ac:dyDescent="0.2">
      <c r="A42" s="86"/>
      <c r="B42" s="475" t="s">
        <v>86</v>
      </c>
      <c r="C42" s="434"/>
      <c r="D42" s="435"/>
      <c r="E42" s="46">
        <v>0.25</v>
      </c>
      <c r="F42" s="47">
        <v>0</v>
      </c>
      <c r="G42" s="151"/>
    </row>
    <row r="43" spans="1:7" ht="10.5" customHeight="1" thickBot="1" x14ac:dyDescent="0.25">
      <c r="A43" s="86"/>
      <c r="B43" s="49"/>
      <c r="C43" s="50"/>
      <c r="D43" s="50"/>
      <c r="E43" s="46"/>
      <c r="F43" s="47"/>
      <c r="G43" s="151"/>
    </row>
    <row r="44" spans="1:7" ht="15.75" x14ac:dyDescent="0.2">
      <c r="A44" s="22" t="s">
        <v>57</v>
      </c>
      <c r="B44" s="148" t="s">
        <v>58</v>
      </c>
      <c r="C44" s="149"/>
      <c r="D44" s="149"/>
      <c r="E44" s="51">
        <f>SUM(E45:E50)</f>
        <v>22</v>
      </c>
      <c r="F44" s="43">
        <f>SUM(F45:F50)</f>
        <v>22</v>
      </c>
      <c r="G44" s="150">
        <f>F44*$C$15/100</f>
        <v>0</v>
      </c>
    </row>
    <row r="45" spans="1:7" ht="39" customHeight="1" x14ac:dyDescent="0.2">
      <c r="A45" s="86"/>
      <c r="B45" s="433" t="s">
        <v>87</v>
      </c>
      <c r="C45" s="434"/>
      <c r="D45" s="435"/>
      <c r="E45" s="46">
        <v>4.5</v>
      </c>
      <c r="F45" s="47">
        <f t="shared" ref="F45:F50" si="2">+E45</f>
        <v>4.5</v>
      </c>
      <c r="G45" s="151"/>
    </row>
    <row r="46" spans="1:7" ht="75" customHeight="1" x14ac:dyDescent="0.2">
      <c r="A46" s="152"/>
      <c r="B46" s="433" t="s">
        <v>115</v>
      </c>
      <c r="C46" s="434"/>
      <c r="D46" s="435"/>
      <c r="E46" s="46">
        <v>8.5</v>
      </c>
      <c r="F46" s="47">
        <f t="shared" si="2"/>
        <v>8.5</v>
      </c>
      <c r="G46" s="151"/>
    </row>
    <row r="47" spans="1:7" ht="18.75" customHeight="1" x14ac:dyDescent="0.2">
      <c r="A47" s="86"/>
      <c r="B47" s="433" t="s">
        <v>88</v>
      </c>
      <c r="C47" s="434"/>
      <c r="D47" s="435"/>
      <c r="E47" s="46">
        <v>4</v>
      </c>
      <c r="F47" s="47">
        <f t="shared" si="2"/>
        <v>4</v>
      </c>
      <c r="G47" s="151"/>
    </row>
    <row r="48" spans="1:7" ht="18.75" customHeight="1" x14ac:dyDescent="0.2">
      <c r="A48" s="86"/>
      <c r="B48" s="433" t="s">
        <v>89</v>
      </c>
      <c r="C48" s="434"/>
      <c r="D48" s="435"/>
      <c r="E48" s="46">
        <v>0.5</v>
      </c>
      <c r="F48" s="47">
        <f t="shared" si="2"/>
        <v>0.5</v>
      </c>
      <c r="G48" s="151"/>
    </row>
    <row r="49" spans="1:7" ht="36.75" customHeight="1" x14ac:dyDescent="0.2">
      <c r="A49" s="86"/>
      <c r="B49" s="433" t="s">
        <v>90</v>
      </c>
      <c r="C49" s="434"/>
      <c r="D49" s="435"/>
      <c r="E49" s="46">
        <v>0.5</v>
      </c>
      <c r="F49" s="47">
        <f t="shared" si="2"/>
        <v>0.5</v>
      </c>
      <c r="G49" s="151"/>
    </row>
    <row r="50" spans="1:7" ht="25.5" customHeight="1" x14ac:dyDescent="0.2">
      <c r="A50" s="86"/>
      <c r="B50" s="433" t="s">
        <v>91</v>
      </c>
      <c r="C50" s="434"/>
      <c r="D50" s="435"/>
      <c r="E50" s="46">
        <v>4</v>
      </c>
      <c r="F50" s="47">
        <f t="shared" si="2"/>
        <v>4</v>
      </c>
      <c r="G50" s="151"/>
    </row>
    <row r="51" spans="1:7" ht="10.5" customHeight="1" thickBot="1" x14ac:dyDescent="0.25">
      <c r="A51" s="86"/>
      <c r="B51" s="153"/>
      <c r="C51" s="50"/>
      <c r="D51" s="50"/>
      <c r="E51" s="46"/>
      <c r="F51" s="154"/>
      <c r="G51" s="155"/>
    </row>
    <row r="52" spans="1:7" ht="15.75" x14ac:dyDescent="0.2">
      <c r="A52" s="22" t="s">
        <v>59</v>
      </c>
      <c r="B52" s="148" t="s">
        <v>60</v>
      </c>
      <c r="C52" s="149"/>
      <c r="D52" s="149"/>
      <c r="E52" s="51">
        <f>SUM(E53:E59)</f>
        <v>6.9999999999999982</v>
      </c>
      <c r="F52" s="43">
        <f>SUM(F53:F59)</f>
        <v>6.8999999999999986</v>
      </c>
      <c r="G52" s="150">
        <f>F52*$C$15/100</f>
        <v>0</v>
      </c>
    </row>
    <row r="53" spans="1:7" ht="27" customHeight="1" x14ac:dyDescent="0.2">
      <c r="A53" s="86"/>
      <c r="B53" s="433" t="s">
        <v>92</v>
      </c>
      <c r="C53" s="434"/>
      <c r="D53" s="435"/>
      <c r="E53" s="46">
        <v>2.9</v>
      </c>
      <c r="F53" s="162">
        <v>2.9</v>
      </c>
      <c r="G53" s="151"/>
    </row>
    <row r="54" spans="1:7" ht="25.5" customHeight="1" x14ac:dyDescent="0.2">
      <c r="A54" s="86"/>
      <c r="B54" s="433" t="s">
        <v>116</v>
      </c>
      <c r="C54" s="434"/>
      <c r="D54" s="435"/>
      <c r="E54" s="46">
        <v>3.05</v>
      </c>
      <c r="F54" s="162">
        <v>3.05</v>
      </c>
      <c r="G54" s="151"/>
    </row>
    <row r="55" spans="1:7" ht="30.75" customHeight="1" x14ac:dyDescent="0.2">
      <c r="A55" s="86"/>
      <c r="B55" s="433" t="s">
        <v>93</v>
      </c>
      <c r="C55" s="434"/>
      <c r="D55" s="435"/>
      <c r="E55" s="46">
        <v>0.1</v>
      </c>
      <c r="F55" s="162">
        <v>0.1</v>
      </c>
      <c r="G55" s="151"/>
    </row>
    <row r="56" spans="1:7" ht="30" customHeight="1" x14ac:dyDescent="0.2">
      <c r="A56" s="86"/>
      <c r="B56" s="433" t="s">
        <v>94</v>
      </c>
      <c r="C56" s="434"/>
      <c r="D56" s="435"/>
      <c r="E56" s="46">
        <v>0.75</v>
      </c>
      <c r="F56" s="162">
        <v>0.75</v>
      </c>
      <c r="G56" s="151"/>
    </row>
    <row r="57" spans="1:7" ht="21.75" customHeight="1" x14ac:dyDescent="0.2">
      <c r="A57" s="86"/>
      <c r="B57" s="433" t="s">
        <v>95</v>
      </c>
      <c r="C57" s="434"/>
      <c r="D57" s="435"/>
      <c r="E57" s="46">
        <v>0.1</v>
      </c>
      <c r="F57" s="162">
        <v>0.1</v>
      </c>
      <c r="G57" s="151"/>
    </row>
    <row r="58" spans="1:7" ht="18.75" customHeight="1" x14ac:dyDescent="0.2">
      <c r="A58" s="86"/>
      <c r="B58" s="433" t="s">
        <v>61</v>
      </c>
      <c r="C58" s="434"/>
      <c r="D58" s="435"/>
      <c r="E58" s="46">
        <v>0.1</v>
      </c>
      <c r="F58" s="162">
        <v>0</v>
      </c>
      <c r="G58" s="151"/>
    </row>
    <row r="59" spans="1:7" ht="9.75" customHeight="1" thickBot="1" x14ac:dyDescent="0.25">
      <c r="A59" s="86"/>
      <c r="B59" s="49"/>
      <c r="C59" s="50"/>
      <c r="D59" s="50"/>
      <c r="E59" s="46"/>
      <c r="F59" s="47"/>
      <c r="G59" s="151"/>
    </row>
    <row r="60" spans="1:7" ht="15.75" x14ac:dyDescent="0.2">
      <c r="A60" s="22" t="s">
        <v>62</v>
      </c>
      <c r="B60" s="148" t="s">
        <v>63</v>
      </c>
      <c r="C60" s="149"/>
      <c r="D60" s="149"/>
      <c r="E60" s="51">
        <f>SUM(E61:E67)</f>
        <v>5</v>
      </c>
      <c r="F60" s="157">
        <f>SUM(F61:F67)</f>
        <v>4.5</v>
      </c>
      <c r="G60" s="150">
        <f>F60*$C$15/100</f>
        <v>0</v>
      </c>
    </row>
    <row r="61" spans="1:7" ht="18.75" customHeight="1" x14ac:dyDescent="0.2">
      <c r="A61" s="86"/>
      <c r="B61" s="433" t="s">
        <v>64</v>
      </c>
      <c r="C61" s="434"/>
      <c r="D61" s="435"/>
      <c r="E61" s="46">
        <v>0.1</v>
      </c>
      <c r="F61" s="162">
        <v>0</v>
      </c>
      <c r="G61" s="151"/>
    </row>
    <row r="62" spans="1:7" ht="45" customHeight="1" x14ac:dyDescent="0.2">
      <c r="A62" s="86"/>
      <c r="B62" s="437" t="s">
        <v>117</v>
      </c>
      <c r="C62" s="434"/>
      <c r="D62" s="435"/>
      <c r="E62" s="46">
        <v>3.5</v>
      </c>
      <c r="F62" s="162">
        <v>3.25</v>
      </c>
      <c r="G62" s="151"/>
    </row>
    <row r="63" spans="1:7" ht="18.75" customHeight="1" x14ac:dyDescent="0.2">
      <c r="A63" s="86"/>
      <c r="B63" s="433" t="s">
        <v>65</v>
      </c>
      <c r="C63" s="434"/>
      <c r="D63" s="435"/>
      <c r="E63" s="46">
        <v>0.5</v>
      </c>
      <c r="F63" s="162">
        <v>0.5</v>
      </c>
      <c r="G63" s="151"/>
    </row>
    <row r="64" spans="1:7" ht="27.75" customHeight="1" x14ac:dyDescent="0.2">
      <c r="A64" s="86"/>
      <c r="B64" s="433" t="s">
        <v>119</v>
      </c>
      <c r="C64" s="434"/>
      <c r="D64" s="435"/>
      <c r="E64" s="46">
        <v>0.25</v>
      </c>
      <c r="F64" s="162">
        <v>0.25</v>
      </c>
      <c r="G64" s="151"/>
    </row>
    <row r="65" spans="1:7" ht="30.75" customHeight="1" x14ac:dyDescent="0.2">
      <c r="A65" s="86"/>
      <c r="B65" s="437" t="s">
        <v>118</v>
      </c>
      <c r="C65" s="434"/>
      <c r="D65" s="435"/>
      <c r="E65" s="46">
        <v>0.5</v>
      </c>
      <c r="F65" s="162">
        <v>0.5</v>
      </c>
      <c r="G65" s="151"/>
    </row>
    <row r="66" spans="1:7" ht="18.75" customHeight="1" x14ac:dyDescent="0.2">
      <c r="A66" s="86"/>
      <c r="B66" s="433" t="s">
        <v>96</v>
      </c>
      <c r="C66" s="434"/>
      <c r="D66" s="435"/>
      <c r="E66" s="46">
        <v>0.15</v>
      </c>
      <c r="F66" s="162">
        <v>0</v>
      </c>
      <c r="G66" s="151"/>
    </row>
    <row r="67" spans="1:7" ht="10.5" customHeight="1" thickBot="1" x14ac:dyDescent="0.25">
      <c r="A67" s="86"/>
      <c r="B67" s="49"/>
      <c r="C67" s="50"/>
      <c r="D67" s="50"/>
      <c r="E67" s="46"/>
      <c r="F67" s="47"/>
      <c r="G67" s="151"/>
    </row>
    <row r="68" spans="1:7" ht="15.75" x14ac:dyDescent="0.2">
      <c r="A68" s="22" t="s">
        <v>66</v>
      </c>
      <c r="B68" s="148" t="s">
        <v>67</v>
      </c>
      <c r="C68" s="149"/>
      <c r="D68" s="149"/>
      <c r="E68" s="51">
        <f>SUM(E69:E85)</f>
        <v>35.000000000000007</v>
      </c>
      <c r="F68" s="157">
        <f>SUM(F69:F85)</f>
        <v>35.000000000000007</v>
      </c>
      <c r="G68" s="150">
        <f>F68*$C$15/100</f>
        <v>0</v>
      </c>
    </row>
    <row r="69" spans="1:7" ht="54.75" customHeight="1" x14ac:dyDescent="0.2">
      <c r="A69" s="152"/>
      <c r="B69" s="437" t="s">
        <v>120</v>
      </c>
      <c r="C69" s="434"/>
      <c r="D69" s="435"/>
      <c r="E69" s="46">
        <v>17.5</v>
      </c>
      <c r="F69" s="47">
        <f t="shared" ref="F69:F84" si="3">+E69</f>
        <v>17.5</v>
      </c>
      <c r="G69" s="151"/>
    </row>
    <row r="70" spans="1:7" ht="19.5" customHeight="1" x14ac:dyDescent="0.2">
      <c r="A70" s="86"/>
      <c r="B70" s="433" t="s">
        <v>97</v>
      </c>
      <c r="C70" s="434"/>
      <c r="D70" s="435"/>
      <c r="E70" s="46">
        <v>0.3</v>
      </c>
      <c r="F70" s="47">
        <f t="shared" si="3"/>
        <v>0.3</v>
      </c>
      <c r="G70" s="151"/>
    </row>
    <row r="71" spans="1:7" ht="18.75" customHeight="1" x14ac:dyDescent="0.2">
      <c r="A71" s="86"/>
      <c r="B71" s="433" t="s">
        <v>98</v>
      </c>
      <c r="C71" s="434"/>
      <c r="D71" s="435"/>
      <c r="E71" s="46">
        <v>0.65</v>
      </c>
      <c r="F71" s="47">
        <f t="shared" si="3"/>
        <v>0.65</v>
      </c>
      <c r="G71" s="151"/>
    </row>
    <row r="72" spans="1:7" ht="33" customHeight="1" x14ac:dyDescent="0.2">
      <c r="A72" s="86"/>
      <c r="B72" s="433" t="s">
        <v>99</v>
      </c>
      <c r="C72" s="434"/>
      <c r="D72" s="435"/>
      <c r="E72" s="46">
        <v>0.5</v>
      </c>
      <c r="F72" s="47">
        <f t="shared" si="3"/>
        <v>0.5</v>
      </c>
      <c r="G72" s="151"/>
    </row>
    <row r="73" spans="1:7" ht="27" customHeight="1" x14ac:dyDescent="0.2">
      <c r="A73" s="86"/>
      <c r="B73" s="437" t="s">
        <v>100</v>
      </c>
      <c r="C73" s="434"/>
      <c r="D73" s="435"/>
      <c r="E73" s="46">
        <v>0.1</v>
      </c>
      <c r="F73" s="47">
        <f t="shared" si="3"/>
        <v>0.1</v>
      </c>
      <c r="G73" s="151"/>
    </row>
    <row r="74" spans="1:7" ht="18.75" customHeight="1" x14ac:dyDescent="0.2">
      <c r="A74" s="86"/>
      <c r="B74" s="433" t="s">
        <v>101</v>
      </c>
      <c r="C74" s="434"/>
      <c r="D74" s="435"/>
      <c r="E74" s="46">
        <v>2.25</v>
      </c>
      <c r="F74" s="47">
        <f t="shared" si="3"/>
        <v>2.25</v>
      </c>
      <c r="G74" s="151"/>
    </row>
    <row r="75" spans="1:7" ht="29.25" customHeight="1" x14ac:dyDescent="0.2">
      <c r="A75" s="86"/>
      <c r="B75" s="437" t="s">
        <v>102</v>
      </c>
      <c r="C75" s="434"/>
      <c r="D75" s="435"/>
      <c r="E75" s="46">
        <v>6.5</v>
      </c>
      <c r="F75" s="47">
        <f t="shared" si="3"/>
        <v>6.5</v>
      </c>
      <c r="G75" s="151"/>
    </row>
    <row r="76" spans="1:7" ht="27.75" customHeight="1" x14ac:dyDescent="0.2">
      <c r="A76" s="86"/>
      <c r="B76" s="433" t="s">
        <v>103</v>
      </c>
      <c r="C76" s="434"/>
      <c r="D76" s="435"/>
      <c r="E76" s="46">
        <v>0.85</v>
      </c>
      <c r="F76" s="47">
        <f t="shared" si="3"/>
        <v>0.85</v>
      </c>
      <c r="G76" s="151"/>
    </row>
    <row r="77" spans="1:7" ht="22.5" customHeight="1" x14ac:dyDescent="0.2">
      <c r="A77" s="86"/>
      <c r="B77" s="433" t="s">
        <v>104</v>
      </c>
      <c r="C77" s="434"/>
      <c r="D77" s="435"/>
      <c r="E77" s="46">
        <v>0.8</v>
      </c>
      <c r="F77" s="47">
        <f t="shared" si="3"/>
        <v>0.8</v>
      </c>
      <c r="G77" s="151"/>
    </row>
    <row r="78" spans="1:7" ht="18.75" customHeight="1" x14ac:dyDescent="0.2">
      <c r="A78" s="86"/>
      <c r="B78" s="433" t="s">
        <v>105</v>
      </c>
      <c r="C78" s="434"/>
      <c r="D78" s="435"/>
      <c r="E78" s="46">
        <v>0.5</v>
      </c>
      <c r="F78" s="47">
        <f t="shared" si="3"/>
        <v>0.5</v>
      </c>
      <c r="G78" s="151"/>
    </row>
    <row r="79" spans="1:7" ht="33" customHeight="1" x14ac:dyDescent="0.2">
      <c r="A79" s="86"/>
      <c r="B79" s="433" t="s">
        <v>106</v>
      </c>
      <c r="C79" s="434"/>
      <c r="D79" s="435"/>
      <c r="E79" s="46">
        <v>2.5</v>
      </c>
      <c r="F79" s="47">
        <f t="shared" si="3"/>
        <v>2.5</v>
      </c>
      <c r="G79" s="151"/>
    </row>
    <row r="80" spans="1:7" ht="18.75" customHeight="1" x14ac:dyDescent="0.2">
      <c r="A80" s="86"/>
      <c r="B80" s="433" t="s">
        <v>107</v>
      </c>
      <c r="C80" s="434"/>
      <c r="D80" s="435"/>
      <c r="E80" s="46">
        <v>0.1</v>
      </c>
      <c r="F80" s="47">
        <f t="shared" si="3"/>
        <v>0.1</v>
      </c>
      <c r="G80" s="151"/>
    </row>
    <row r="81" spans="1:9" ht="27" customHeight="1" x14ac:dyDescent="0.2">
      <c r="A81" s="86"/>
      <c r="B81" s="437" t="s">
        <v>108</v>
      </c>
      <c r="C81" s="434"/>
      <c r="D81" s="435"/>
      <c r="E81" s="46">
        <v>0.75</v>
      </c>
      <c r="F81" s="47">
        <f t="shared" si="3"/>
        <v>0.75</v>
      </c>
      <c r="G81" s="151"/>
    </row>
    <row r="82" spans="1:9" ht="21.75" customHeight="1" x14ac:dyDescent="0.2">
      <c r="A82" s="86"/>
      <c r="B82" s="484" t="s">
        <v>109</v>
      </c>
      <c r="C82" s="485"/>
      <c r="D82" s="156"/>
      <c r="E82" s="46">
        <v>0.1</v>
      </c>
      <c r="F82" s="47">
        <f t="shared" si="3"/>
        <v>0.1</v>
      </c>
      <c r="G82" s="151"/>
    </row>
    <row r="83" spans="1:9" ht="22.5" customHeight="1" x14ac:dyDescent="0.2">
      <c r="A83" s="86"/>
      <c r="B83" s="484" t="s">
        <v>110</v>
      </c>
      <c r="C83" s="485"/>
      <c r="D83" s="486"/>
      <c r="E83" s="46">
        <v>1.5</v>
      </c>
      <c r="F83" s="47">
        <f t="shared" si="3"/>
        <v>1.5</v>
      </c>
      <c r="G83" s="151"/>
    </row>
    <row r="84" spans="1:9" ht="25.5" customHeight="1" x14ac:dyDescent="0.2">
      <c r="A84" s="86"/>
      <c r="B84" s="484" t="s">
        <v>111</v>
      </c>
      <c r="C84" s="485"/>
      <c r="D84" s="486"/>
      <c r="E84" s="46">
        <v>0.1</v>
      </c>
      <c r="F84" s="47">
        <f t="shared" si="3"/>
        <v>0.1</v>
      </c>
      <c r="G84" s="151"/>
    </row>
    <row r="85" spans="1:9" ht="10.5" customHeight="1" thickBot="1" x14ac:dyDescent="0.25">
      <c r="A85" s="158"/>
      <c r="B85" s="153"/>
      <c r="C85" s="50"/>
      <c r="D85" s="50"/>
      <c r="E85" s="46"/>
      <c r="F85" s="47"/>
      <c r="G85" s="151"/>
    </row>
    <row r="86" spans="1:9" ht="15.75" x14ac:dyDescent="0.2">
      <c r="A86" s="22" t="s">
        <v>68</v>
      </c>
      <c r="B86" s="159" t="s">
        <v>121</v>
      </c>
      <c r="C86" s="149"/>
      <c r="D86" s="149"/>
      <c r="E86" s="51">
        <f>SUM(E87:E89)</f>
        <v>1</v>
      </c>
      <c r="F86" s="157">
        <f>SUM(F87:F89)</f>
        <v>0</v>
      </c>
      <c r="G86" s="150">
        <f>F86*$C$15/100</f>
        <v>0</v>
      </c>
    </row>
    <row r="87" spans="1:9" ht="45" customHeight="1" x14ac:dyDescent="0.2">
      <c r="A87" s="86"/>
      <c r="B87" s="436" t="s">
        <v>112</v>
      </c>
      <c r="C87" s="434"/>
      <c r="D87" s="435"/>
      <c r="E87" s="46">
        <v>0.5</v>
      </c>
      <c r="F87" s="47">
        <v>0</v>
      </c>
      <c r="G87" s="151"/>
    </row>
    <row r="88" spans="1:9" ht="30.75" customHeight="1" x14ac:dyDescent="0.2">
      <c r="A88" s="86"/>
      <c r="B88" s="436" t="s">
        <v>122</v>
      </c>
      <c r="C88" s="434"/>
      <c r="D88" s="435"/>
      <c r="E88" s="46">
        <v>0.4</v>
      </c>
      <c r="F88" s="47">
        <v>0</v>
      </c>
      <c r="G88" s="151"/>
    </row>
    <row r="89" spans="1:9" ht="18.75" customHeight="1" x14ac:dyDescent="0.2">
      <c r="A89" s="86"/>
      <c r="B89" s="433" t="s">
        <v>123</v>
      </c>
      <c r="C89" s="434"/>
      <c r="D89" s="435"/>
      <c r="E89" s="46">
        <v>0.1</v>
      </c>
      <c r="F89" s="47">
        <v>0</v>
      </c>
      <c r="G89" s="151"/>
    </row>
    <row r="90" spans="1:9" ht="10.5" customHeight="1" thickBot="1" x14ac:dyDescent="0.25">
      <c r="A90" s="86"/>
      <c r="B90" s="52"/>
      <c r="C90" s="53"/>
      <c r="D90" s="53"/>
      <c r="E90" s="54"/>
      <c r="F90" s="55"/>
      <c r="G90" s="160"/>
    </row>
    <row r="91" spans="1:9" ht="10.5" customHeight="1" thickBot="1" x14ac:dyDescent="0.25">
      <c r="A91" s="86"/>
      <c r="B91" s="52"/>
      <c r="C91" s="53"/>
      <c r="D91" s="53"/>
      <c r="E91" s="54"/>
      <c r="F91" s="55"/>
      <c r="G91" s="56"/>
    </row>
    <row r="92" spans="1:9" s="8" customFormat="1" ht="36" customHeight="1" thickBot="1" x14ac:dyDescent="0.25">
      <c r="A92" s="24"/>
      <c r="B92" s="37" t="s">
        <v>35</v>
      </c>
      <c r="C92" s="25"/>
      <c r="D92" s="25"/>
      <c r="E92" s="26"/>
      <c r="F92" s="117">
        <f>SUM(F16:F91)/2/100</f>
        <v>0.96399999999999997</v>
      </c>
      <c r="G92" s="116">
        <f>SUM(G16:G91)</f>
        <v>0</v>
      </c>
      <c r="H92" s="1"/>
      <c r="I92" s="1"/>
    </row>
    <row r="93" spans="1:9" ht="36" customHeight="1" thickTop="1" thickBot="1" x14ac:dyDescent="0.25">
      <c r="A93" s="36"/>
      <c r="B93" s="464" t="s">
        <v>51</v>
      </c>
      <c r="C93" s="465"/>
      <c r="D93" s="465"/>
      <c r="E93" s="163">
        <v>0</v>
      </c>
      <c r="F93" s="119"/>
      <c r="G93" s="120">
        <f>+G92*E93</f>
        <v>0</v>
      </c>
    </row>
    <row r="94" spans="1:9" s="8" customFormat="1" ht="36" customHeight="1" thickTop="1" thickBot="1" x14ac:dyDescent="0.25">
      <c r="A94" s="24"/>
      <c r="B94" s="37" t="s">
        <v>52</v>
      </c>
      <c r="C94" s="25"/>
      <c r="D94" s="25"/>
      <c r="E94" s="118"/>
      <c r="F94" s="83"/>
      <c r="G94" s="82">
        <f>+G93+G92</f>
        <v>0</v>
      </c>
      <c r="H94" s="1"/>
      <c r="I94" s="1"/>
    </row>
    <row r="95" spans="1:9" ht="36" customHeight="1" thickTop="1" thickBot="1" x14ac:dyDescent="0.25">
      <c r="A95" s="36"/>
      <c r="B95" s="464" t="s">
        <v>469</v>
      </c>
      <c r="C95" s="465"/>
      <c r="D95" s="466"/>
      <c r="E95" s="163">
        <v>0</v>
      </c>
      <c r="F95" s="121"/>
      <c r="G95" s="120">
        <f>+G94*E95</f>
        <v>0</v>
      </c>
    </row>
    <row r="96" spans="1:9" ht="36" customHeight="1" thickTop="1" thickBot="1" x14ac:dyDescent="0.25">
      <c r="A96" s="36"/>
      <c r="B96" s="464" t="s">
        <v>53</v>
      </c>
      <c r="C96" s="465"/>
      <c r="D96" s="466"/>
      <c r="E96" s="163">
        <v>0</v>
      </c>
      <c r="F96" s="121"/>
      <c r="G96" s="120">
        <f>+G94*-E96</f>
        <v>0</v>
      </c>
    </row>
    <row r="97" spans="1:9" s="8" customFormat="1" ht="36" customHeight="1" thickTop="1" thickBot="1" x14ac:dyDescent="0.25">
      <c r="A97" s="24"/>
      <c r="B97" s="37" t="s">
        <v>124</v>
      </c>
      <c r="C97" s="61"/>
      <c r="D97" s="61"/>
      <c r="E97" s="26"/>
      <c r="F97" s="83"/>
      <c r="G97" s="82">
        <f>SUM(G94:G96)</f>
        <v>0</v>
      </c>
      <c r="H97" s="1"/>
      <c r="I97" s="1"/>
    </row>
    <row r="98" spans="1:9" ht="30.75" customHeight="1" thickBot="1" x14ac:dyDescent="0.25">
      <c r="A98" s="57"/>
      <c r="B98" s="58"/>
      <c r="C98" s="59"/>
      <c r="D98" s="59"/>
      <c r="E98" s="60"/>
      <c r="F98" s="27"/>
      <c r="G98" s="27"/>
    </row>
    <row r="99" spans="1:9" ht="51.75" customHeight="1" thickBot="1" x14ac:dyDescent="0.25">
      <c r="A99" s="84" t="s">
        <v>29</v>
      </c>
      <c r="B99" s="481" t="s">
        <v>22</v>
      </c>
      <c r="C99" s="482"/>
      <c r="D99" s="482"/>
      <c r="E99" s="483"/>
      <c r="F99" s="460" t="s">
        <v>24</v>
      </c>
      <c r="G99" s="461"/>
    </row>
    <row r="100" spans="1:9" ht="30" customHeight="1" thickBot="1" x14ac:dyDescent="0.25">
      <c r="A100" s="71">
        <v>1</v>
      </c>
      <c r="B100" s="431" t="s">
        <v>468</v>
      </c>
      <c r="C100" s="432"/>
      <c r="D100" s="432"/>
      <c r="E100" s="432"/>
      <c r="F100" s="523"/>
      <c r="G100" s="524"/>
    </row>
    <row r="101" spans="1:9" ht="30" customHeight="1" x14ac:dyDescent="0.2">
      <c r="A101" s="71">
        <v>2</v>
      </c>
      <c r="B101" s="72" t="s">
        <v>49</v>
      </c>
      <c r="C101" s="70"/>
      <c r="D101" s="142"/>
      <c r="E101" s="143"/>
      <c r="F101" s="521"/>
      <c r="G101" s="522"/>
    </row>
    <row r="102" spans="1:9" ht="12.75" customHeight="1" thickBot="1" x14ac:dyDescent="0.25">
      <c r="A102" s="74"/>
      <c r="B102" s="75"/>
      <c r="C102" s="108"/>
      <c r="D102" s="451"/>
      <c r="E102" s="452"/>
      <c r="F102" s="458"/>
      <c r="G102" s="459"/>
    </row>
    <row r="103" spans="1:9" ht="30.75" customHeight="1" thickTop="1" thickBot="1" x14ac:dyDescent="0.25">
      <c r="A103" s="63"/>
      <c r="B103" s="478" t="s">
        <v>30</v>
      </c>
      <c r="C103" s="479"/>
      <c r="D103" s="479"/>
      <c r="E103" s="480"/>
      <c r="F103" s="476">
        <f>SUM(F100:G102)</f>
        <v>0</v>
      </c>
      <c r="G103" s="477"/>
    </row>
    <row r="104" spans="1:9" ht="13.5" thickBot="1" x14ac:dyDescent="0.25">
      <c r="A104" s="62"/>
      <c r="B104" s="35"/>
      <c r="C104" s="35"/>
      <c r="D104" s="35"/>
      <c r="E104" s="62"/>
      <c r="F104" s="62"/>
      <c r="G104" s="35"/>
    </row>
    <row r="105" spans="1:9" s="18" customFormat="1" ht="31.5" customHeight="1" thickBot="1" x14ac:dyDescent="0.3">
      <c r="A105" s="438" t="s">
        <v>13</v>
      </c>
      <c r="B105" s="439"/>
      <c r="C105" s="439"/>
      <c r="D105" s="439"/>
      <c r="E105" s="439"/>
      <c r="F105" s="439"/>
      <c r="G105" s="440"/>
    </row>
    <row r="106" spans="1:9" ht="30" customHeight="1" x14ac:dyDescent="0.2">
      <c r="A106" s="71" t="s">
        <v>16</v>
      </c>
      <c r="B106" s="72" t="str">
        <f>+B97</f>
        <v>I Summe Honorar Grundleistungen n. HOAI-Leistungsbild netto einschließlich Zu- bzw.  Abschlägen netto</v>
      </c>
      <c r="C106" s="106"/>
      <c r="D106" s="122"/>
      <c r="E106" s="123"/>
      <c r="F106" s="447">
        <f>+G97</f>
        <v>0</v>
      </c>
      <c r="G106" s="448"/>
    </row>
    <row r="107" spans="1:9" ht="30" customHeight="1" x14ac:dyDescent="0.2">
      <c r="A107" s="71" t="s">
        <v>17</v>
      </c>
      <c r="B107" s="72" t="str">
        <f>+B103</f>
        <v xml:space="preserve">II Summe Besondere Leistungen </v>
      </c>
      <c r="C107" s="70"/>
      <c r="D107" s="107"/>
      <c r="E107" s="73"/>
      <c r="F107" s="447">
        <f>+F103</f>
        <v>0</v>
      </c>
      <c r="G107" s="448"/>
    </row>
    <row r="108" spans="1:9" ht="12.75" customHeight="1" thickBot="1" x14ac:dyDescent="0.25">
      <c r="A108" s="74"/>
      <c r="B108" s="75"/>
      <c r="C108" s="108"/>
      <c r="D108" s="451"/>
      <c r="E108" s="452"/>
      <c r="F108" s="458"/>
      <c r="G108" s="459"/>
    </row>
    <row r="109" spans="1:9" s="4" customFormat="1" ht="38.25" customHeight="1" thickBot="1" x14ac:dyDescent="0.25">
      <c r="A109" s="99"/>
      <c r="B109" s="100" t="s">
        <v>15</v>
      </c>
      <c r="C109" s="103"/>
      <c r="D109" s="103"/>
      <c r="E109" s="109"/>
      <c r="F109" s="453">
        <f>SUM(F106:G108)</f>
        <v>0</v>
      </c>
      <c r="G109" s="454"/>
    </row>
    <row r="110" spans="1:9" ht="36.75" customHeight="1" thickTop="1" thickBot="1" x14ac:dyDescent="0.25">
      <c r="A110" s="78"/>
      <c r="B110" s="110" t="s">
        <v>43</v>
      </c>
      <c r="C110" s="34"/>
      <c r="D110" s="111" t="s">
        <v>32</v>
      </c>
      <c r="E110" s="525">
        <v>0</v>
      </c>
      <c r="F110" s="445">
        <f>F109*E110</f>
        <v>0</v>
      </c>
      <c r="G110" s="446"/>
    </row>
    <row r="111" spans="1:9" s="4" customFormat="1" ht="38.25" customHeight="1" thickTop="1" thickBot="1" x14ac:dyDescent="0.25">
      <c r="A111" s="99"/>
      <c r="B111" s="100" t="s">
        <v>14</v>
      </c>
      <c r="C111" s="103"/>
      <c r="D111" s="101"/>
      <c r="E111" s="102"/>
      <c r="F111" s="453">
        <f>F109+F110</f>
        <v>0</v>
      </c>
      <c r="G111" s="454"/>
    </row>
    <row r="112" spans="1:9" ht="24.75" customHeight="1" thickBot="1" x14ac:dyDescent="0.25">
      <c r="A112" s="78"/>
      <c r="B112" s="76" t="s">
        <v>8</v>
      </c>
      <c r="C112" s="104"/>
      <c r="D112" s="77"/>
      <c r="E112" s="28">
        <v>0.19</v>
      </c>
      <c r="F112" s="445">
        <f>F111*E112</f>
        <v>0</v>
      </c>
      <c r="G112" s="446"/>
    </row>
    <row r="113" spans="1:7" s="4" customFormat="1" ht="38.25" customHeight="1" thickBot="1" x14ac:dyDescent="0.25">
      <c r="A113" s="29"/>
      <c r="B113" s="30" t="s">
        <v>45</v>
      </c>
      <c r="C113" s="105"/>
      <c r="D113" s="31"/>
      <c r="E113" s="32"/>
      <c r="F113" s="449">
        <f>F111+F112</f>
        <v>0</v>
      </c>
      <c r="G113" s="450"/>
    </row>
    <row r="115" spans="1:7" ht="13.5" thickBot="1" x14ac:dyDescent="0.25">
      <c r="A115" s="62"/>
      <c r="B115" s="35"/>
      <c r="C115" s="35"/>
      <c r="D115" s="35"/>
      <c r="E115" s="62"/>
      <c r="F115" s="62"/>
      <c r="G115" s="35"/>
    </row>
    <row r="116" spans="1:7" ht="40.5" customHeight="1" thickBot="1" x14ac:dyDescent="0.25">
      <c r="A116" s="87" t="s">
        <v>11</v>
      </c>
      <c r="B116" s="455" t="s">
        <v>44</v>
      </c>
      <c r="C116" s="456"/>
      <c r="D116" s="456"/>
      <c r="E116" s="457"/>
      <c r="F116" s="460"/>
      <c r="G116" s="461"/>
    </row>
    <row r="117" spans="1:7" ht="22.5" customHeight="1" thickBot="1" x14ac:dyDescent="0.25">
      <c r="A117" s="62"/>
      <c r="B117" s="90" t="s">
        <v>20</v>
      </c>
      <c r="C117" s="91"/>
      <c r="D117" s="92" t="s">
        <v>9</v>
      </c>
      <c r="E117" s="93" t="s">
        <v>39</v>
      </c>
      <c r="F117" s="441" t="s">
        <v>40</v>
      </c>
      <c r="G117" s="442"/>
    </row>
    <row r="118" spans="1:7" ht="30" customHeight="1" thickTop="1" thickBot="1" x14ac:dyDescent="0.25">
      <c r="A118" s="62"/>
      <c r="B118" s="64" t="s">
        <v>19</v>
      </c>
      <c r="C118" s="65"/>
      <c r="D118" s="66">
        <v>5</v>
      </c>
      <c r="E118" s="81">
        <v>0</v>
      </c>
      <c r="F118" s="443">
        <f>E118*D118</f>
        <v>0</v>
      </c>
      <c r="G118" s="444"/>
    </row>
    <row r="119" spans="1:7" ht="30" customHeight="1" thickTop="1" thickBot="1" x14ac:dyDescent="0.25">
      <c r="A119" s="62"/>
      <c r="B119" s="67" t="s">
        <v>18</v>
      </c>
      <c r="C119" s="68"/>
      <c r="D119" s="66">
        <v>1</v>
      </c>
      <c r="E119" s="81">
        <v>0</v>
      </c>
      <c r="F119" s="501">
        <f t="shared" ref="F119:F121" si="4">E119*D119</f>
        <v>0</v>
      </c>
      <c r="G119" s="501"/>
    </row>
    <row r="120" spans="1:7" ht="30" customHeight="1" thickTop="1" thickBot="1" x14ac:dyDescent="0.25">
      <c r="A120" s="62"/>
      <c r="B120" s="67" t="s">
        <v>6</v>
      </c>
      <c r="C120" s="68"/>
      <c r="D120" s="66">
        <v>1</v>
      </c>
      <c r="E120" s="81">
        <v>0</v>
      </c>
      <c r="F120" s="501">
        <f t="shared" si="4"/>
        <v>0</v>
      </c>
      <c r="G120" s="501"/>
    </row>
    <row r="121" spans="1:7" ht="30" customHeight="1" thickTop="1" thickBot="1" x14ac:dyDescent="0.25">
      <c r="A121" s="62"/>
      <c r="B121" s="94" t="s">
        <v>7</v>
      </c>
      <c r="C121" s="95"/>
      <c r="D121" s="66">
        <v>1</v>
      </c>
      <c r="E121" s="81">
        <v>0</v>
      </c>
      <c r="F121" s="501">
        <f t="shared" si="4"/>
        <v>0</v>
      </c>
      <c r="G121" s="501"/>
    </row>
    <row r="122" spans="1:7" ht="30" customHeight="1" thickTop="1" thickBot="1" x14ac:dyDescent="0.25">
      <c r="A122" s="62"/>
      <c r="B122" s="96" t="s">
        <v>38</v>
      </c>
      <c r="C122" s="97"/>
      <c r="D122" s="98" t="s">
        <v>9</v>
      </c>
      <c r="E122" s="93" t="s">
        <v>39</v>
      </c>
      <c r="F122" s="441" t="s">
        <v>40</v>
      </c>
      <c r="G122" s="442"/>
    </row>
    <row r="123" spans="1:7" ht="36.75" customHeight="1" thickTop="1" thickBot="1" x14ac:dyDescent="0.25">
      <c r="A123" s="62"/>
      <c r="B123" s="492" t="s">
        <v>27</v>
      </c>
      <c r="C123" s="493"/>
      <c r="D123" s="69">
        <v>1</v>
      </c>
      <c r="E123" s="81">
        <v>0</v>
      </c>
      <c r="F123" s="494">
        <f t="shared" ref="F123:F124" si="5">E123*D123</f>
        <v>0</v>
      </c>
      <c r="G123" s="494"/>
    </row>
    <row r="124" spans="1:7" ht="36" customHeight="1" thickTop="1" thickBot="1" x14ac:dyDescent="0.25">
      <c r="A124" s="62"/>
      <c r="B124" s="495" t="s">
        <v>37</v>
      </c>
      <c r="C124" s="496"/>
      <c r="D124" s="88">
        <v>1</v>
      </c>
      <c r="E124" s="89">
        <v>0</v>
      </c>
      <c r="F124" s="494">
        <f t="shared" si="5"/>
        <v>0</v>
      </c>
      <c r="G124" s="494"/>
    </row>
    <row r="125" spans="1:7" ht="30" customHeight="1" thickBot="1" x14ac:dyDescent="0.25">
      <c r="A125" s="63"/>
      <c r="B125" s="497" t="s">
        <v>31</v>
      </c>
      <c r="C125" s="498"/>
      <c r="D125" s="498"/>
      <c r="E125" s="498"/>
      <c r="F125" s="499">
        <f>F118+F119+F120+F121+F123+F124</f>
        <v>0</v>
      </c>
      <c r="G125" s="500"/>
    </row>
    <row r="126" spans="1:7" ht="24.75" customHeight="1" thickBot="1" x14ac:dyDescent="0.25">
      <c r="A126" s="78"/>
      <c r="B126" s="130" t="s">
        <v>8</v>
      </c>
      <c r="C126" s="131"/>
      <c r="D126" s="132"/>
      <c r="E126" s="133">
        <v>0.19</v>
      </c>
      <c r="F126" s="445">
        <f>F125*E126</f>
        <v>0</v>
      </c>
      <c r="G126" s="446"/>
    </row>
    <row r="127" spans="1:7" s="4" customFormat="1" ht="38.25" customHeight="1" thickBot="1" x14ac:dyDescent="0.25">
      <c r="A127" s="29"/>
      <c r="B127" s="134" t="s">
        <v>45</v>
      </c>
      <c r="C127" s="135"/>
      <c r="D127" s="136"/>
      <c r="E127" s="137"/>
      <c r="F127" s="449">
        <f>F125+F126</f>
        <v>0</v>
      </c>
      <c r="G127" s="450"/>
    </row>
    <row r="128" spans="1:7" ht="13.5" thickBot="1" x14ac:dyDescent="0.25">
      <c r="B128" s="138"/>
      <c r="C128" s="138"/>
      <c r="D128" s="138"/>
      <c r="E128" s="139"/>
    </row>
    <row r="129" spans="1:7" ht="40.5" customHeight="1" thickBot="1" x14ac:dyDescent="0.25">
      <c r="A129" s="87" t="s">
        <v>46</v>
      </c>
      <c r="B129" s="487" t="s">
        <v>471</v>
      </c>
      <c r="C129" s="488"/>
      <c r="D129" s="488"/>
      <c r="E129" s="489"/>
      <c r="F129" s="490">
        <f>+F127+F113</f>
        <v>0</v>
      </c>
      <c r="G129" s="491"/>
    </row>
    <row r="130" spans="1:7" x14ac:dyDescent="0.2">
      <c r="B130" s="138"/>
      <c r="C130" s="138"/>
      <c r="D130" s="138"/>
      <c r="E130" s="139"/>
    </row>
    <row r="131" spans="1:7" x14ac:dyDescent="0.2">
      <c r="B131" s="138"/>
      <c r="C131" s="138"/>
      <c r="D131" s="138"/>
      <c r="E131" s="139"/>
    </row>
    <row r="132" spans="1:7" x14ac:dyDescent="0.2">
      <c r="B132" s="138"/>
    </row>
    <row r="133" spans="1:7" x14ac:dyDescent="0.2">
      <c r="B133" s="138"/>
    </row>
  </sheetData>
  <sheetProtection algorithmName="SHA-512" hashValue="uyr5pbu5k+o3ZSbP1GUE6N0KEKZJe02g1LYpCLTq4I1Wnvkl0VM58sdDrCC4bdWo8i38hm4r+o5Xo97xYWrslg==" saltValue="/X0cykItqKDdV5NqPmGLTQ==" spinCount="100000" sheet="1" objects="1" scenarios="1"/>
  <mergeCells count="97">
    <mergeCell ref="F121:G121"/>
    <mergeCell ref="F119:G119"/>
    <mergeCell ref="F120:G120"/>
    <mergeCell ref="B17:D17"/>
    <mergeCell ref="B18:D18"/>
    <mergeCell ref="B23:D23"/>
    <mergeCell ref="B38:D38"/>
    <mergeCell ref="B82:C82"/>
    <mergeCell ref="B24:D24"/>
    <mergeCell ref="B45:D45"/>
    <mergeCell ref="B46:D46"/>
    <mergeCell ref="B47:D47"/>
    <mergeCell ref="B48:D48"/>
    <mergeCell ref="B49:D49"/>
    <mergeCell ref="B50:D50"/>
    <mergeCell ref="B53:D53"/>
    <mergeCell ref="B129:E129"/>
    <mergeCell ref="F129:G129"/>
    <mergeCell ref="F122:G122"/>
    <mergeCell ref="B123:C123"/>
    <mergeCell ref="F123:G123"/>
    <mergeCell ref="B124:C124"/>
    <mergeCell ref="F124:G124"/>
    <mergeCell ref="B125:E125"/>
    <mergeCell ref="F125:G125"/>
    <mergeCell ref="F126:G126"/>
    <mergeCell ref="F127:G127"/>
    <mergeCell ref="F102:G102"/>
    <mergeCell ref="F103:G103"/>
    <mergeCell ref="F100:G100"/>
    <mergeCell ref="B25:D25"/>
    <mergeCell ref="B93:D93"/>
    <mergeCell ref="B103:E103"/>
    <mergeCell ref="D102:E102"/>
    <mergeCell ref="B99:E99"/>
    <mergeCell ref="B83:D83"/>
    <mergeCell ref="B84:D84"/>
    <mergeCell ref="F99:G99"/>
    <mergeCell ref="B95:D95"/>
    <mergeCell ref="F101:G101"/>
    <mergeCell ref="B54:D54"/>
    <mergeCell ref="B55:D55"/>
    <mergeCell ref="B56:D56"/>
    <mergeCell ref="F14:G14"/>
    <mergeCell ref="B96:D96"/>
    <mergeCell ref="F110:G110"/>
    <mergeCell ref="B3:D3"/>
    <mergeCell ref="B4:D4"/>
    <mergeCell ref="B26:D26"/>
    <mergeCell ref="C15:D15"/>
    <mergeCell ref="B31:D31"/>
    <mergeCell ref="B32:D32"/>
    <mergeCell ref="B33:D33"/>
    <mergeCell ref="B34:D34"/>
    <mergeCell ref="B35:D35"/>
    <mergeCell ref="B36:D36"/>
    <mergeCell ref="B37:D37"/>
    <mergeCell ref="B41:D41"/>
    <mergeCell ref="B42:D42"/>
    <mergeCell ref="A105:G105"/>
    <mergeCell ref="F117:G117"/>
    <mergeCell ref="F118:G118"/>
    <mergeCell ref="F112:G112"/>
    <mergeCell ref="F106:G106"/>
    <mergeCell ref="F107:G107"/>
    <mergeCell ref="F113:G113"/>
    <mergeCell ref="D108:E108"/>
    <mergeCell ref="F111:G111"/>
    <mergeCell ref="B116:E116"/>
    <mergeCell ref="F109:G109"/>
    <mergeCell ref="F108:G108"/>
    <mergeCell ref="F116:G116"/>
    <mergeCell ref="B57:D57"/>
    <mergeCell ref="B58:D58"/>
    <mergeCell ref="B61:D61"/>
    <mergeCell ref="B62:D62"/>
    <mergeCell ref="B63:D63"/>
    <mergeCell ref="B64:D64"/>
    <mergeCell ref="B66:D66"/>
    <mergeCell ref="B65:D65"/>
    <mergeCell ref="B69:D69"/>
    <mergeCell ref="B70:D70"/>
    <mergeCell ref="B71:D71"/>
    <mergeCell ref="B72:D72"/>
    <mergeCell ref="B73:D73"/>
    <mergeCell ref="B74:D74"/>
    <mergeCell ref="B75:D75"/>
    <mergeCell ref="B100:E100"/>
    <mergeCell ref="B76:D76"/>
    <mergeCell ref="B77:D77"/>
    <mergeCell ref="B78:D78"/>
    <mergeCell ref="B88:D88"/>
    <mergeCell ref="B89:D89"/>
    <mergeCell ref="B79:D79"/>
    <mergeCell ref="B80:D80"/>
    <mergeCell ref="B81:D81"/>
    <mergeCell ref="B87:D87"/>
  </mergeCells>
  <pageMargins left="0.7" right="0.7" top="0.75" bottom="0.75" header="0.3" footer="0.3"/>
  <pageSetup paperSize="9" scale="52" fitToHeight="0" orientation="portrait" r:id="rId1"/>
  <rowBreaks count="2" manualBreakCount="2">
    <brk id="51" max="16383" man="1"/>
    <brk id="97" max="3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31E15-902C-4E0D-AA87-D46BEB40056B}">
  <sheetPr>
    <pageSetUpPr fitToPage="1"/>
  </sheetPr>
  <dimension ref="A1:L344"/>
  <sheetViews>
    <sheetView zoomScale="85" zoomScaleNormal="85" workbookViewId="0">
      <pane xSplit="2" ySplit="4" topLeftCell="J332" activePane="bottomRight" state="frozen"/>
      <selection pane="topRight" activeCell="C1" sqref="C1"/>
      <selection pane="bottomLeft" activeCell="A5" sqref="A5"/>
      <selection pane="bottomRight" activeCell="K12" sqref="K12"/>
    </sheetView>
  </sheetViews>
  <sheetFormatPr baseColWidth="10" defaultColWidth="13.33203125" defaultRowHeight="15.75" outlineLevelRow="1" x14ac:dyDescent="0.25"/>
  <cols>
    <col min="1" max="1" width="12.5" style="164" customWidth="1"/>
    <col min="2" max="2" width="74.33203125" style="164" bestFit="1" customWidth="1"/>
    <col min="3" max="3" width="20.83203125" style="166" customWidth="1"/>
    <col min="4" max="4" width="9.33203125" style="167" customWidth="1"/>
    <col min="5" max="5" width="21.33203125" style="167" customWidth="1"/>
    <col min="6" max="6" width="22.5" style="166" customWidth="1"/>
    <col min="7" max="7" width="2.6640625" style="165" customWidth="1"/>
    <col min="8" max="10" width="17.83203125" style="164" bestFit="1" customWidth="1"/>
    <col min="11" max="11" width="20.6640625" style="164" customWidth="1"/>
    <col min="12" max="12" width="66.5" style="164" customWidth="1"/>
    <col min="13" max="16384" width="13.33203125" style="164"/>
  </cols>
  <sheetData>
    <row r="1" spans="1:12" ht="35.25" customHeight="1" x14ac:dyDescent="0.25">
      <c r="A1" s="430" t="s">
        <v>466</v>
      </c>
      <c r="B1" s="429" t="s">
        <v>465</v>
      </c>
      <c r="C1" s="428"/>
      <c r="D1" s="427"/>
      <c r="E1" s="507" t="s">
        <v>464</v>
      </c>
      <c r="F1" s="508"/>
      <c r="G1" s="426"/>
    </row>
    <row r="2" spans="1:12" ht="18.75" thickBot="1" x14ac:dyDescent="0.3">
      <c r="A2" s="425" t="s">
        <v>463</v>
      </c>
      <c r="B2" s="424" t="s">
        <v>462</v>
      </c>
      <c r="C2" s="423" t="s">
        <v>461</v>
      </c>
      <c r="D2" s="509" t="s">
        <v>460</v>
      </c>
      <c r="E2" s="509"/>
      <c r="F2" s="509"/>
      <c r="G2" s="422"/>
    </row>
    <row r="3" spans="1:12" ht="17.25" customHeight="1" thickTop="1" thickBot="1" x14ac:dyDescent="0.3">
      <c r="A3" s="421"/>
      <c r="B3" s="420"/>
      <c r="C3" s="419"/>
      <c r="D3" s="418"/>
      <c r="E3" s="418"/>
      <c r="F3" s="417"/>
      <c r="G3" s="417"/>
      <c r="H3" s="510" t="s">
        <v>459</v>
      </c>
      <c r="I3" s="510"/>
      <c r="J3" s="511" t="s">
        <v>458</v>
      </c>
      <c r="K3" s="512"/>
    </row>
    <row r="4" spans="1:12" ht="33" thickTop="1" thickBot="1" x14ac:dyDescent="0.3">
      <c r="A4" s="416" t="s">
        <v>457</v>
      </c>
      <c r="B4" s="415" t="s">
        <v>456</v>
      </c>
      <c r="C4" s="414" t="s">
        <v>9</v>
      </c>
      <c r="D4" s="413" t="s">
        <v>455</v>
      </c>
      <c r="E4" s="413" t="s">
        <v>454</v>
      </c>
      <c r="F4" s="412" t="s">
        <v>453</v>
      </c>
      <c r="G4" s="237"/>
      <c r="H4" s="411" t="s">
        <v>452</v>
      </c>
      <c r="I4" s="410" t="s">
        <v>451</v>
      </c>
      <c r="J4" s="409" t="s">
        <v>452</v>
      </c>
      <c r="K4" s="408" t="s">
        <v>451</v>
      </c>
    </row>
    <row r="5" spans="1:12" x14ac:dyDescent="0.25">
      <c r="A5" s="407">
        <v>100</v>
      </c>
      <c r="B5" s="407" t="s">
        <v>151</v>
      </c>
      <c r="C5" s="406"/>
      <c r="D5" s="405"/>
      <c r="E5" s="404"/>
      <c r="F5" s="403"/>
      <c r="G5" s="313"/>
      <c r="H5" s="402"/>
      <c r="I5" s="401"/>
      <c r="J5" s="400"/>
      <c r="K5" s="399"/>
    </row>
    <row r="6" spans="1:12" outlineLevel="1" x14ac:dyDescent="0.25">
      <c r="A6" s="225"/>
      <c r="B6" s="225"/>
      <c r="C6" s="223"/>
      <c r="D6" s="222"/>
      <c r="E6" s="220"/>
      <c r="F6" s="353"/>
      <c r="G6" s="313"/>
      <c r="H6" s="218"/>
      <c r="I6" s="245"/>
      <c r="J6" s="251"/>
      <c r="K6" s="311"/>
    </row>
    <row r="7" spans="1:12" x14ac:dyDescent="0.25">
      <c r="A7" s="398">
        <v>200</v>
      </c>
      <c r="B7" s="398" t="s">
        <v>150</v>
      </c>
      <c r="C7" s="397"/>
      <c r="D7" s="396"/>
      <c r="E7" s="395"/>
      <c r="F7" s="394"/>
      <c r="G7" s="313"/>
      <c r="H7" s="299"/>
      <c r="I7" s="298"/>
      <c r="J7" s="297"/>
      <c r="K7" s="296"/>
    </row>
    <row r="8" spans="1:12" outlineLevel="1" x14ac:dyDescent="0.25">
      <c r="A8" s="225"/>
      <c r="B8" s="225"/>
      <c r="C8" s="223"/>
      <c r="D8" s="222"/>
      <c r="E8" s="354"/>
      <c r="F8" s="353"/>
      <c r="G8" s="313"/>
      <c r="H8" s="218"/>
      <c r="I8" s="245"/>
      <c r="J8" s="251"/>
      <c r="K8" s="311"/>
    </row>
    <row r="9" spans="1:12" x14ac:dyDescent="0.25">
      <c r="A9" s="294">
        <v>300</v>
      </c>
      <c r="B9" s="294" t="s">
        <v>149</v>
      </c>
      <c r="C9" s="290"/>
      <c r="D9" s="293"/>
      <c r="E9" s="393"/>
      <c r="F9" s="289"/>
      <c r="G9" s="313"/>
      <c r="H9" s="290"/>
      <c r="I9" s="289"/>
      <c r="J9" s="392"/>
      <c r="K9" s="287"/>
      <c r="L9" s="164" t="s">
        <v>349</v>
      </c>
    </row>
    <row r="10" spans="1:12" s="168" customFormat="1" outlineLevel="1" x14ac:dyDescent="0.25">
      <c r="A10" s="386">
        <v>310</v>
      </c>
      <c r="B10" s="386" t="s">
        <v>450</v>
      </c>
      <c r="C10" s="383"/>
      <c r="D10" s="384"/>
      <c r="E10" s="391"/>
      <c r="F10" s="363"/>
      <c r="G10" s="313"/>
      <c r="H10" s="390"/>
      <c r="I10" s="388"/>
      <c r="J10" s="389"/>
      <c r="K10" s="387"/>
    </row>
    <row r="11" spans="1:12" outlineLevel="1" x14ac:dyDescent="0.25">
      <c r="A11" s="281"/>
      <c r="B11" s="281" t="s">
        <v>390</v>
      </c>
      <c r="C11" s="280">
        <v>1</v>
      </c>
      <c r="D11" s="279" t="s">
        <v>154</v>
      </c>
      <c r="E11" s="278">
        <v>5000</v>
      </c>
      <c r="F11" s="363">
        <f>E11*C11</f>
        <v>5000</v>
      </c>
      <c r="G11" s="313"/>
      <c r="H11" s="218">
        <f>F11</f>
        <v>5000</v>
      </c>
      <c r="I11" s="252"/>
      <c r="J11" s="251"/>
      <c r="K11" s="250"/>
    </row>
    <row r="12" spans="1:12" outlineLevel="1" x14ac:dyDescent="0.25">
      <c r="A12" s="282"/>
      <c r="B12" s="281" t="s">
        <v>388</v>
      </c>
      <c r="C12" s="280">
        <f>3*40</f>
        <v>120</v>
      </c>
      <c r="D12" s="279" t="s">
        <v>156</v>
      </c>
      <c r="E12" s="278">
        <v>65</v>
      </c>
      <c r="F12" s="363">
        <f>E12*C12</f>
        <v>7800</v>
      </c>
      <c r="G12" s="313"/>
      <c r="H12" s="218">
        <f>F12</f>
        <v>7800</v>
      </c>
      <c r="I12" s="252"/>
      <c r="J12" s="251"/>
      <c r="K12" s="250"/>
    </row>
    <row r="13" spans="1:12" outlineLevel="1" x14ac:dyDescent="0.25">
      <c r="A13" s="282"/>
      <c r="B13" s="281" t="s">
        <v>449</v>
      </c>
      <c r="C13" s="280">
        <v>40</v>
      </c>
      <c r="D13" s="279" t="s">
        <v>156</v>
      </c>
      <c r="E13" s="278">
        <v>65</v>
      </c>
      <c r="F13" s="363">
        <f>E13*C13</f>
        <v>2600</v>
      </c>
      <c r="G13" s="313"/>
      <c r="H13" s="218">
        <f>F13</f>
        <v>2600</v>
      </c>
      <c r="I13" s="252"/>
      <c r="J13" s="251"/>
      <c r="K13" s="250"/>
    </row>
    <row r="14" spans="1:12" outlineLevel="1" x14ac:dyDescent="0.25">
      <c r="A14" s="281"/>
      <c r="B14" s="281" t="s">
        <v>448</v>
      </c>
      <c r="C14" s="280">
        <v>8</v>
      </c>
      <c r="D14" s="279" t="s">
        <v>179</v>
      </c>
      <c r="E14" s="278">
        <v>600</v>
      </c>
      <c r="F14" s="363">
        <f>E14*C14</f>
        <v>4800</v>
      </c>
      <c r="G14" s="313"/>
      <c r="H14" s="218">
        <f>F14</f>
        <v>4800</v>
      </c>
      <c r="I14" s="252"/>
      <c r="J14" s="251"/>
      <c r="K14" s="250"/>
    </row>
    <row r="15" spans="1:12" s="168" customFormat="1" outlineLevel="1" x14ac:dyDescent="0.25">
      <c r="A15" s="386"/>
      <c r="B15" s="386" t="s">
        <v>447</v>
      </c>
      <c r="C15" s="383"/>
      <c r="D15" s="384"/>
      <c r="E15" s="278"/>
      <c r="F15" s="363"/>
      <c r="G15" s="313"/>
      <c r="H15" s="218"/>
      <c r="I15" s="388"/>
      <c r="J15" s="251"/>
      <c r="K15" s="387"/>
    </row>
    <row r="16" spans="1:12" outlineLevel="1" x14ac:dyDescent="0.25">
      <c r="A16" s="282"/>
      <c r="B16" s="281" t="s">
        <v>446</v>
      </c>
      <c r="C16" s="280">
        <f>13*5</f>
        <v>65</v>
      </c>
      <c r="D16" s="279" t="s">
        <v>358</v>
      </c>
      <c r="E16" s="278">
        <v>22.38</v>
      </c>
      <c r="F16" s="363">
        <f t="shared" ref="F16:F24" si="0">E16*C16</f>
        <v>1454.7</v>
      </c>
      <c r="G16" s="313"/>
      <c r="H16" s="218">
        <f t="shared" ref="H16:H24" si="1">F16</f>
        <v>1454.7</v>
      </c>
      <c r="I16" s="252"/>
      <c r="J16" s="251"/>
      <c r="K16" s="250"/>
    </row>
    <row r="17" spans="1:11" outlineLevel="1" x14ac:dyDescent="0.25">
      <c r="A17" s="282"/>
      <c r="B17" s="281" t="s">
        <v>445</v>
      </c>
      <c r="C17" s="280">
        <v>5</v>
      </c>
      <c r="D17" s="279" t="s">
        <v>179</v>
      </c>
      <c r="E17" s="278">
        <v>73.760000000000005</v>
      </c>
      <c r="F17" s="363">
        <f t="shared" si="0"/>
        <v>368.8</v>
      </c>
      <c r="G17" s="313"/>
      <c r="H17" s="218">
        <f t="shared" si="1"/>
        <v>368.8</v>
      </c>
      <c r="I17" s="252"/>
      <c r="J17" s="251"/>
      <c r="K17" s="250"/>
    </row>
    <row r="18" spans="1:11" outlineLevel="1" x14ac:dyDescent="0.25">
      <c r="A18" s="282"/>
      <c r="B18" s="281" t="s">
        <v>444</v>
      </c>
      <c r="C18" s="280">
        <v>1</v>
      </c>
      <c r="D18" s="279" t="s">
        <v>440</v>
      </c>
      <c r="E18" s="278">
        <v>575.01</v>
      </c>
      <c r="F18" s="363">
        <f t="shared" si="0"/>
        <v>575.01</v>
      </c>
      <c r="G18" s="313"/>
      <c r="H18" s="218">
        <f t="shared" si="1"/>
        <v>575.01</v>
      </c>
      <c r="I18" s="252"/>
      <c r="J18" s="251"/>
      <c r="K18" s="250"/>
    </row>
    <row r="19" spans="1:11" outlineLevel="1" x14ac:dyDescent="0.25">
      <c r="A19" s="282"/>
      <c r="B19" s="281" t="s">
        <v>443</v>
      </c>
      <c r="C19" s="280">
        <v>15</v>
      </c>
      <c r="D19" s="279" t="s">
        <v>358</v>
      </c>
      <c r="E19" s="278">
        <v>8.5399999999999991</v>
      </c>
      <c r="F19" s="363">
        <f t="shared" si="0"/>
        <v>128.1</v>
      </c>
      <c r="G19" s="313"/>
      <c r="H19" s="218">
        <f t="shared" si="1"/>
        <v>128.1</v>
      </c>
      <c r="I19" s="252"/>
      <c r="J19" s="251"/>
      <c r="K19" s="250"/>
    </row>
    <row r="20" spans="1:11" outlineLevel="1" x14ac:dyDescent="0.25">
      <c r="A20" s="282"/>
      <c r="B20" s="281" t="s">
        <v>442</v>
      </c>
      <c r="C20" s="280">
        <f>13*5</f>
        <v>65</v>
      </c>
      <c r="D20" s="279" t="s">
        <v>358</v>
      </c>
      <c r="E20" s="278">
        <v>99.96</v>
      </c>
      <c r="F20" s="363">
        <f t="shared" si="0"/>
        <v>6497.4</v>
      </c>
      <c r="G20" s="313"/>
      <c r="H20" s="218">
        <f t="shared" si="1"/>
        <v>6497.4</v>
      </c>
      <c r="I20" s="252"/>
      <c r="J20" s="251"/>
      <c r="K20" s="250"/>
    </row>
    <row r="21" spans="1:11" outlineLevel="1" x14ac:dyDescent="0.25">
      <c r="A21" s="282"/>
      <c r="B21" s="281" t="s">
        <v>441</v>
      </c>
      <c r="C21" s="280">
        <v>5</v>
      </c>
      <c r="D21" s="279" t="s">
        <v>440</v>
      </c>
      <c r="E21" s="278">
        <v>151.58000000000001</v>
      </c>
      <c r="F21" s="363">
        <f t="shared" si="0"/>
        <v>757.90000000000009</v>
      </c>
      <c r="G21" s="313"/>
      <c r="H21" s="218">
        <f t="shared" si="1"/>
        <v>757.90000000000009</v>
      </c>
      <c r="I21" s="252"/>
      <c r="J21" s="251"/>
      <c r="K21" s="250"/>
    </row>
    <row r="22" spans="1:11" outlineLevel="1" x14ac:dyDescent="0.25">
      <c r="A22" s="282"/>
      <c r="B22" s="281" t="s">
        <v>439</v>
      </c>
      <c r="C22" s="280">
        <v>10</v>
      </c>
      <c r="D22" s="279" t="s">
        <v>179</v>
      </c>
      <c r="E22" s="278">
        <v>38</v>
      </c>
      <c r="F22" s="363">
        <f t="shared" si="0"/>
        <v>380</v>
      </c>
      <c r="G22" s="313"/>
      <c r="H22" s="218">
        <f t="shared" si="1"/>
        <v>380</v>
      </c>
      <c r="I22" s="252"/>
      <c r="J22" s="251"/>
      <c r="K22" s="250"/>
    </row>
    <row r="23" spans="1:11" outlineLevel="1" x14ac:dyDescent="0.25">
      <c r="A23" s="282"/>
      <c r="B23" s="281" t="s">
        <v>438</v>
      </c>
      <c r="C23" s="280">
        <v>10</v>
      </c>
      <c r="D23" s="279" t="s">
        <v>179</v>
      </c>
      <c r="E23" s="278">
        <v>32.99</v>
      </c>
      <c r="F23" s="363">
        <f t="shared" si="0"/>
        <v>329.90000000000003</v>
      </c>
      <c r="G23" s="313"/>
      <c r="H23" s="218">
        <f t="shared" si="1"/>
        <v>329.90000000000003</v>
      </c>
      <c r="I23" s="252"/>
      <c r="J23" s="251"/>
      <c r="K23" s="250"/>
    </row>
    <row r="24" spans="1:11" outlineLevel="1" x14ac:dyDescent="0.25">
      <c r="A24" s="282"/>
      <c r="B24" s="281" t="s">
        <v>437</v>
      </c>
      <c r="C24" s="280">
        <v>65</v>
      </c>
      <c r="D24" s="279" t="s">
        <v>358</v>
      </c>
      <c r="E24" s="278">
        <v>5.26</v>
      </c>
      <c r="F24" s="363">
        <f t="shared" si="0"/>
        <v>341.9</v>
      </c>
      <c r="G24" s="313"/>
      <c r="H24" s="218">
        <f t="shared" si="1"/>
        <v>341.9</v>
      </c>
      <c r="I24" s="252"/>
      <c r="J24" s="251"/>
      <c r="K24" s="250"/>
    </row>
    <row r="25" spans="1:11" outlineLevel="1" x14ac:dyDescent="0.25">
      <c r="A25" s="282"/>
      <c r="B25" s="386" t="s">
        <v>436</v>
      </c>
      <c r="C25" s="280"/>
      <c r="D25" s="279"/>
      <c r="E25" s="278"/>
      <c r="F25" s="363"/>
      <c r="G25" s="313"/>
      <c r="H25" s="218"/>
      <c r="I25" s="252"/>
      <c r="J25" s="251"/>
      <c r="K25" s="250"/>
    </row>
    <row r="26" spans="1:11" outlineLevel="1" x14ac:dyDescent="0.25">
      <c r="A26" s="282"/>
      <c r="B26" s="281" t="s">
        <v>435</v>
      </c>
      <c r="C26" s="280">
        <v>2</v>
      </c>
      <c r="D26" s="279" t="s">
        <v>179</v>
      </c>
      <c r="E26" s="278">
        <v>57.59</v>
      </c>
      <c r="F26" s="363">
        <f t="shared" ref="F26:F40" si="2">E26*C26</f>
        <v>115.18</v>
      </c>
      <c r="G26" s="313"/>
      <c r="H26" s="218">
        <f t="shared" ref="H26:H40" si="3">F26</f>
        <v>115.18</v>
      </c>
      <c r="I26" s="252"/>
      <c r="J26" s="251"/>
      <c r="K26" s="250"/>
    </row>
    <row r="27" spans="1:11" outlineLevel="1" x14ac:dyDescent="0.25">
      <c r="A27" s="282"/>
      <c r="B27" s="281" t="s">
        <v>434</v>
      </c>
      <c r="C27" s="280">
        <v>4</v>
      </c>
      <c r="D27" s="279" t="s">
        <v>179</v>
      </c>
      <c r="E27" s="278">
        <v>43.59</v>
      </c>
      <c r="F27" s="363">
        <f t="shared" si="2"/>
        <v>174.36</v>
      </c>
      <c r="G27" s="313"/>
      <c r="H27" s="218">
        <f t="shared" si="3"/>
        <v>174.36</v>
      </c>
      <c r="I27" s="252"/>
      <c r="J27" s="251"/>
      <c r="K27" s="250"/>
    </row>
    <row r="28" spans="1:11" outlineLevel="1" x14ac:dyDescent="0.25">
      <c r="A28" s="282"/>
      <c r="B28" s="281" t="s">
        <v>433</v>
      </c>
      <c r="C28" s="280">
        <v>2</v>
      </c>
      <c r="D28" s="279" t="s">
        <v>179</v>
      </c>
      <c r="E28" s="278">
        <v>63.16</v>
      </c>
      <c r="F28" s="363">
        <f t="shared" si="2"/>
        <v>126.32</v>
      </c>
      <c r="G28" s="313"/>
      <c r="H28" s="218">
        <f t="shared" si="3"/>
        <v>126.32</v>
      </c>
      <c r="I28" s="252"/>
      <c r="J28" s="251"/>
      <c r="K28" s="250"/>
    </row>
    <row r="29" spans="1:11" outlineLevel="1" x14ac:dyDescent="0.25">
      <c r="A29" s="282"/>
      <c r="B29" s="281" t="s">
        <v>432</v>
      </c>
      <c r="C29" s="280">
        <v>1</v>
      </c>
      <c r="D29" s="279" t="s">
        <v>179</v>
      </c>
      <c r="E29" s="278">
        <v>63.56</v>
      </c>
      <c r="F29" s="363">
        <f t="shared" si="2"/>
        <v>63.56</v>
      </c>
      <c r="G29" s="313"/>
      <c r="H29" s="218">
        <f t="shared" si="3"/>
        <v>63.56</v>
      </c>
      <c r="I29" s="252"/>
      <c r="J29" s="251"/>
      <c r="K29" s="250"/>
    </row>
    <row r="30" spans="1:11" outlineLevel="1" x14ac:dyDescent="0.25">
      <c r="A30" s="282"/>
      <c r="B30" s="281" t="s">
        <v>431</v>
      </c>
      <c r="C30" s="280">
        <v>2</v>
      </c>
      <c r="D30" s="279" t="s">
        <v>179</v>
      </c>
      <c r="E30" s="278">
        <v>34.79</v>
      </c>
      <c r="F30" s="363">
        <f t="shared" si="2"/>
        <v>69.58</v>
      </c>
      <c r="G30" s="313"/>
      <c r="H30" s="218">
        <f t="shared" si="3"/>
        <v>69.58</v>
      </c>
      <c r="I30" s="252"/>
      <c r="J30" s="251"/>
      <c r="K30" s="250"/>
    </row>
    <row r="31" spans="1:11" outlineLevel="1" x14ac:dyDescent="0.25">
      <c r="A31" s="282"/>
      <c r="B31" s="281" t="s">
        <v>430</v>
      </c>
      <c r="C31" s="280">
        <v>1</v>
      </c>
      <c r="D31" s="279" t="s">
        <v>179</v>
      </c>
      <c r="E31" s="278">
        <v>47.81</v>
      </c>
      <c r="F31" s="363">
        <f t="shared" si="2"/>
        <v>47.81</v>
      </c>
      <c r="G31" s="313"/>
      <c r="H31" s="218">
        <f t="shared" si="3"/>
        <v>47.81</v>
      </c>
      <c r="I31" s="252"/>
      <c r="J31" s="251"/>
      <c r="K31" s="250"/>
    </row>
    <row r="32" spans="1:11" outlineLevel="1" x14ac:dyDescent="0.25">
      <c r="A32" s="282"/>
      <c r="B32" s="281" t="s">
        <v>429</v>
      </c>
      <c r="C32" s="280">
        <v>2</v>
      </c>
      <c r="D32" s="279" t="s">
        <v>179</v>
      </c>
      <c r="E32" s="278">
        <v>24.19</v>
      </c>
      <c r="F32" s="363">
        <f t="shared" si="2"/>
        <v>48.38</v>
      </c>
      <c r="G32" s="313"/>
      <c r="H32" s="218">
        <f t="shared" si="3"/>
        <v>48.38</v>
      </c>
      <c r="I32" s="252"/>
      <c r="J32" s="251"/>
      <c r="K32" s="250"/>
    </row>
    <row r="33" spans="1:11" outlineLevel="1" x14ac:dyDescent="0.25">
      <c r="A33" s="282"/>
      <c r="B33" s="281" t="s">
        <v>428</v>
      </c>
      <c r="C33" s="280">
        <v>4</v>
      </c>
      <c r="D33" s="279" t="s">
        <v>179</v>
      </c>
      <c r="E33" s="278">
        <v>37.79</v>
      </c>
      <c r="F33" s="363">
        <f t="shared" si="2"/>
        <v>151.16</v>
      </c>
      <c r="G33" s="313"/>
      <c r="H33" s="218">
        <f t="shared" si="3"/>
        <v>151.16</v>
      </c>
      <c r="I33" s="252"/>
      <c r="J33" s="251"/>
      <c r="K33" s="250"/>
    </row>
    <row r="34" spans="1:11" outlineLevel="1" x14ac:dyDescent="0.25">
      <c r="A34" s="282"/>
      <c r="B34" s="281" t="s">
        <v>427</v>
      </c>
      <c r="C34" s="280">
        <v>1</v>
      </c>
      <c r="D34" s="279" t="s">
        <v>179</v>
      </c>
      <c r="E34" s="278">
        <v>37.79</v>
      </c>
      <c r="F34" s="363">
        <f t="shared" si="2"/>
        <v>37.79</v>
      </c>
      <c r="G34" s="313"/>
      <c r="H34" s="218">
        <f t="shared" si="3"/>
        <v>37.79</v>
      </c>
      <c r="I34" s="252"/>
      <c r="J34" s="251"/>
      <c r="K34" s="250"/>
    </row>
    <row r="35" spans="1:11" outlineLevel="1" x14ac:dyDescent="0.25">
      <c r="A35" s="282"/>
      <c r="B35" s="281" t="s">
        <v>426</v>
      </c>
      <c r="C35" s="280">
        <v>1</v>
      </c>
      <c r="D35" s="279" t="s">
        <v>179</v>
      </c>
      <c r="E35" s="278">
        <v>27.34</v>
      </c>
      <c r="F35" s="363">
        <f t="shared" si="2"/>
        <v>27.34</v>
      </c>
      <c r="G35" s="313"/>
      <c r="H35" s="218">
        <f t="shared" si="3"/>
        <v>27.34</v>
      </c>
      <c r="I35" s="252"/>
      <c r="J35" s="251"/>
      <c r="K35" s="250"/>
    </row>
    <row r="36" spans="1:11" outlineLevel="1" x14ac:dyDescent="0.25">
      <c r="A36" s="282"/>
      <c r="B36" s="281" t="s">
        <v>425</v>
      </c>
      <c r="C36" s="280">
        <v>1</v>
      </c>
      <c r="D36" s="279" t="s">
        <v>179</v>
      </c>
      <c r="E36" s="278">
        <v>37.79</v>
      </c>
      <c r="F36" s="363">
        <f t="shared" si="2"/>
        <v>37.79</v>
      </c>
      <c r="G36" s="313"/>
      <c r="H36" s="218">
        <f t="shared" si="3"/>
        <v>37.79</v>
      </c>
      <c r="I36" s="252"/>
      <c r="J36" s="251"/>
      <c r="K36" s="250"/>
    </row>
    <row r="37" spans="1:11" outlineLevel="1" x14ac:dyDescent="0.25">
      <c r="A37" s="282"/>
      <c r="B37" s="281" t="s">
        <v>424</v>
      </c>
      <c r="C37" s="280">
        <v>1</v>
      </c>
      <c r="D37" s="279" t="s">
        <v>179</v>
      </c>
      <c r="E37" s="278">
        <v>37.79</v>
      </c>
      <c r="F37" s="363">
        <f t="shared" si="2"/>
        <v>37.79</v>
      </c>
      <c r="G37" s="313"/>
      <c r="H37" s="218">
        <f t="shared" si="3"/>
        <v>37.79</v>
      </c>
      <c r="I37" s="252"/>
      <c r="J37" s="251"/>
      <c r="K37" s="250"/>
    </row>
    <row r="38" spans="1:11" outlineLevel="1" x14ac:dyDescent="0.25">
      <c r="A38" s="282"/>
      <c r="B38" s="281" t="s">
        <v>423</v>
      </c>
      <c r="C38" s="280">
        <v>1</v>
      </c>
      <c r="D38" s="279" t="s">
        <v>179</v>
      </c>
      <c r="E38" s="278">
        <v>31.15</v>
      </c>
      <c r="F38" s="363">
        <f t="shared" si="2"/>
        <v>31.15</v>
      </c>
      <c r="G38" s="313"/>
      <c r="H38" s="218">
        <f t="shared" si="3"/>
        <v>31.15</v>
      </c>
      <c r="I38" s="252"/>
      <c r="J38" s="251"/>
      <c r="K38" s="250"/>
    </row>
    <row r="39" spans="1:11" outlineLevel="1" x14ac:dyDescent="0.25">
      <c r="A39" s="282"/>
      <c r="B39" s="281" t="s">
        <v>422</v>
      </c>
      <c r="C39" s="280">
        <v>350</v>
      </c>
      <c r="D39" s="279" t="s">
        <v>179</v>
      </c>
      <c r="E39" s="278">
        <v>2.23</v>
      </c>
      <c r="F39" s="363">
        <f t="shared" si="2"/>
        <v>780.5</v>
      </c>
      <c r="G39" s="313"/>
      <c r="H39" s="218">
        <f t="shared" si="3"/>
        <v>780.5</v>
      </c>
      <c r="I39" s="252"/>
      <c r="J39" s="251"/>
      <c r="K39" s="250"/>
    </row>
    <row r="40" spans="1:11" outlineLevel="1" x14ac:dyDescent="0.25">
      <c r="A40" s="282"/>
      <c r="B40" s="281" t="s">
        <v>421</v>
      </c>
      <c r="C40" s="280">
        <v>115</v>
      </c>
      <c r="D40" s="279" t="s">
        <v>179</v>
      </c>
      <c r="E40" s="278">
        <v>0.56000000000000005</v>
      </c>
      <c r="F40" s="363">
        <f t="shared" si="2"/>
        <v>64.400000000000006</v>
      </c>
      <c r="G40" s="313"/>
      <c r="H40" s="218">
        <f t="shared" si="3"/>
        <v>64.400000000000006</v>
      </c>
      <c r="I40" s="252"/>
      <c r="J40" s="251"/>
      <c r="K40" s="250"/>
    </row>
    <row r="41" spans="1:11" outlineLevel="1" x14ac:dyDescent="0.25">
      <c r="A41" s="282"/>
      <c r="B41" s="386" t="s">
        <v>420</v>
      </c>
      <c r="C41" s="280"/>
      <c r="D41" s="279"/>
      <c r="E41" s="278"/>
      <c r="F41" s="363"/>
      <c r="G41" s="313"/>
      <c r="H41" s="218"/>
      <c r="I41" s="252"/>
      <c r="J41" s="251"/>
      <c r="K41" s="250"/>
    </row>
    <row r="42" spans="1:11" outlineLevel="1" x14ac:dyDescent="0.25">
      <c r="A42" s="282"/>
      <c r="B42" s="281" t="s">
        <v>419</v>
      </c>
      <c r="C42" s="280">
        <f>SUM(C26:C38)</f>
        <v>23</v>
      </c>
      <c r="D42" s="279" t="s">
        <v>179</v>
      </c>
      <c r="E42" s="278">
        <v>20.57</v>
      </c>
      <c r="F42" s="363">
        <f>E42*C42</f>
        <v>473.11</v>
      </c>
      <c r="G42" s="313"/>
      <c r="H42" s="218">
        <f>F42</f>
        <v>473.11</v>
      </c>
      <c r="I42" s="252"/>
      <c r="J42" s="251"/>
      <c r="K42" s="250"/>
    </row>
    <row r="43" spans="1:11" outlineLevel="1" x14ac:dyDescent="0.25">
      <c r="A43" s="282"/>
      <c r="B43" s="281" t="s">
        <v>418</v>
      </c>
      <c r="C43" s="280">
        <f>C39</f>
        <v>350</v>
      </c>
      <c r="D43" s="279" t="s">
        <v>179</v>
      </c>
      <c r="E43" s="278">
        <v>2.27</v>
      </c>
      <c r="F43" s="363">
        <f>E43*C43</f>
        <v>794.5</v>
      </c>
      <c r="G43" s="313"/>
      <c r="H43" s="218">
        <f>F43</f>
        <v>794.5</v>
      </c>
      <c r="I43" s="252"/>
      <c r="J43" s="251"/>
      <c r="K43" s="250"/>
    </row>
    <row r="44" spans="1:11" outlineLevel="1" x14ac:dyDescent="0.25">
      <c r="A44" s="282"/>
      <c r="B44" s="281" t="s">
        <v>417</v>
      </c>
      <c r="C44" s="280">
        <f>C40</f>
        <v>115</v>
      </c>
      <c r="D44" s="279" t="s">
        <v>179</v>
      </c>
      <c r="E44" s="278">
        <v>1.27</v>
      </c>
      <c r="F44" s="363">
        <f>E44*C44</f>
        <v>146.05000000000001</v>
      </c>
      <c r="G44" s="313"/>
      <c r="H44" s="218">
        <f>F44</f>
        <v>146.05000000000001</v>
      </c>
      <c r="I44" s="252"/>
      <c r="J44" s="251"/>
      <c r="K44" s="250"/>
    </row>
    <row r="45" spans="1:11" outlineLevel="1" x14ac:dyDescent="0.25">
      <c r="A45" s="282"/>
      <c r="B45" s="386" t="s">
        <v>416</v>
      </c>
      <c r="C45" s="280"/>
      <c r="D45" s="279"/>
      <c r="E45" s="278"/>
      <c r="F45" s="363"/>
      <c r="G45" s="313"/>
      <c r="H45" s="218"/>
      <c r="I45" s="252"/>
      <c r="J45" s="251"/>
      <c r="K45" s="250"/>
    </row>
    <row r="46" spans="1:11" outlineLevel="1" x14ac:dyDescent="0.25">
      <c r="A46" s="282"/>
      <c r="B46" s="281" t="s">
        <v>415</v>
      </c>
      <c r="C46" s="280">
        <v>65</v>
      </c>
      <c r="D46" s="279" t="s">
        <v>358</v>
      </c>
      <c r="E46" s="278">
        <v>7.99</v>
      </c>
      <c r="F46" s="363">
        <f>E46*C46</f>
        <v>519.35</v>
      </c>
      <c r="G46" s="313"/>
      <c r="H46" s="218">
        <f>F46</f>
        <v>519.35</v>
      </c>
      <c r="I46" s="252"/>
      <c r="J46" s="251"/>
      <c r="K46" s="250"/>
    </row>
    <row r="47" spans="1:11" outlineLevel="1" x14ac:dyDescent="0.25">
      <c r="A47" s="282"/>
      <c r="B47" s="281" t="s">
        <v>414</v>
      </c>
      <c r="C47" s="280">
        <v>65</v>
      </c>
      <c r="D47" s="279" t="s">
        <v>358</v>
      </c>
      <c r="E47" s="278">
        <v>2.41</v>
      </c>
      <c r="F47" s="363">
        <f>E47*C47</f>
        <v>156.65</v>
      </c>
      <c r="G47" s="313"/>
      <c r="H47" s="218">
        <f>F47</f>
        <v>156.65</v>
      </c>
      <c r="I47" s="252"/>
      <c r="J47" s="251"/>
      <c r="K47" s="250"/>
    </row>
    <row r="48" spans="1:11" outlineLevel="1" x14ac:dyDescent="0.25">
      <c r="A48" s="282"/>
      <c r="B48" s="281" t="s">
        <v>413</v>
      </c>
      <c r="C48" s="280">
        <v>65</v>
      </c>
      <c r="D48" s="279" t="s">
        <v>358</v>
      </c>
      <c r="E48" s="278">
        <v>2.59</v>
      </c>
      <c r="F48" s="363">
        <f>E48*C48</f>
        <v>168.35</v>
      </c>
      <c r="G48" s="313"/>
      <c r="H48" s="218">
        <f>F48</f>
        <v>168.35</v>
      </c>
      <c r="I48" s="252"/>
      <c r="J48" s="251"/>
      <c r="K48" s="250"/>
    </row>
    <row r="49" spans="1:11" s="335" customFormat="1" outlineLevel="1" x14ac:dyDescent="0.25">
      <c r="A49" s="386">
        <v>320</v>
      </c>
      <c r="B49" s="386" t="s">
        <v>412</v>
      </c>
      <c r="C49" s="385"/>
      <c r="D49" s="384"/>
      <c r="E49" s="383"/>
      <c r="F49" s="382"/>
      <c r="G49" s="338"/>
      <c r="H49" s="218"/>
      <c r="I49" s="381"/>
      <c r="J49" s="251"/>
      <c r="K49" s="380"/>
    </row>
    <row r="50" spans="1:11" ht="19.5" customHeight="1" outlineLevel="1" x14ac:dyDescent="0.25">
      <c r="A50" s="282">
        <v>323</v>
      </c>
      <c r="B50" s="282" t="s">
        <v>411</v>
      </c>
      <c r="C50" s="280">
        <v>0</v>
      </c>
      <c r="D50" s="279" t="s">
        <v>179</v>
      </c>
      <c r="E50" s="278"/>
      <c r="F50" s="363">
        <f>E50*C50</f>
        <v>0</v>
      </c>
      <c r="G50" s="313"/>
      <c r="H50" s="218">
        <f>F50</f>
        <v>0</v>
      </c>
      <c r="I50" s="252"/>
      <c r="J50" s="251"/>
      <c r="K50" s="250"/>
    </row>
    <row r="51" spans="1:11" s="335" customFormat="1" outlineLevel="1" x14ac:dyDescent="0.25">
      <c r="A51" s="386">
        <v>330</v>
      </c>
      <c r="B51" s="386" t="s">
        <v>410</v>
      </c>
      <c r="C51" s="385"/>
      <c r="D51" s="384"/>
      <c r="E51" s="383"/>
      <c r="F51" s="382"/>
      <c r="G51" s="338"/>
      <c r="H51" s="218"/>
      <c r="I51" s="381"/>
      <c r="J51" s="251"/>
      <c r="K51" s="380"/>
    </row>
    <row r="52" spans="1:11" outlineLevel="1" x14ac:dyDescent="0.25">
      <c r="A52" s="282">
        <v>335</v>
      </c>
      <c r="B52" s="282" t="s">
        <v>409</v>
      </c>
      <c r="C52" s="280"/>
      <c r="D52" s="279"/>
      <c r="E52" s="278"/>
      <c r="F52" s="363"/>
      <c r="G52" s="313"/>
      <c r="H52" s="218"/>
      <c r="I52" s="252"/>
      <c r="J52" s="251"/>
      <c r="K52" s="250"/>
    </row>
    <row r="53" spans="1:11" outlineLevel="1" x14ac:dyDescent="0.25">
      <c r="A53" s="282"/>
      <c r="B53" s="281" t="s">
        <v>408</v>
      </c>
      <c r="C53" s="280">
        <v>20334</v>
      </c>
      <c r="D53" s="279" t="s">
        <v>399</v>
      </c>
      <c r="E53" s="278">
        <v>8.24</v>
      </c>
      <c r="F53" s="363">
        <f t="shared" ref="F53:F67" si="4">E53*C53</f>
        <v>167552.16</v>
      </c>
      <c r="G53" s="313"/>
      <c r="H53" s="218">
        <f t="shared" ref="H53:H65" si="5">F53</f>
        <v>167552.16</v>
      </c>
      <c r="I53" s="252"/>
      <c r="J53" s="251"/>
      <c r="K53" s="250"/>
    </row>
    <row r="54" spans="1:11" outlineLevel="1" x14ac:dyDescent="0.25">
      <c r="A54" s="282"/>
      <c r="B54" s="281" t="s">
        <v>407</v>
      </c>
      <c r="C54" s="280">
        <v>238</v>
      </c>
      <c r="D54" s="279" t="s">
        <v>399</v>
      </c>
      <c r="E54" s="278">
        <v>13.12</v>
      </c>
      <c r="F54" s="363">
        <f t="shared" si="4"/>
        <v>3122.56</v>
      </c>
      <c r="G54" s="313"/>
      <c r="H54" s="218">
        <f t="shared" si="5"/>
        <v>3122.56</v>
      </c>
      <c r="I54" s="252"/>
      <c r="J54" s="251"/>
      <c r="K54" s="250"/>
    </row>
    <row r="55" spans="1:11" outlineLevel="1" x14ac:dyDescent="0.25">
      <c r="A55" s="282"/>
      <c r="B55" s="281" t="s">
        <v>406</v>
      </c>
      <c r="C55" s="280">
        <v>4679</v>
      </c>
      <c r="D55" s="279" t="s">
        <v>399</v>
      </c>
      <c r="E55" s="278">
        <v>9.39</v>
      </c>
      <c r="F55" s="363">
        <f t="shared" si="4"/>
        <v>43935.810000000005</v>
      </c>
      <c r="G55" s="313"/>
      <c r="H55" s="218">
        <f t="shared" si="5"/>
        <v>43935.810000000005</v>
      </c>
      <c r="I55" s="252"/>
      <c r="J55" s="251"/>
      <c r="K55" s="250"/>
    </row>
    <row r="56" spans="1:11" outlineLevel="1" x14ac:dyDescent="0.25">
      <c r="A56" s="282"/>
      <c r="B56" s="281" t="s">
        <v>405</v>
      </c>
      <c r="C56" s="280">
        <v>410</v>
      </c>
      <c r="D56" s="279" t="s">
        <v>399</v>
      </c>
      <c r="E56" s="278">
        <v>26</v>
      </c>
      <c r="F56" s="363">
        <f t="shared" si="4"/>
        <v>10660</v>
      </c>
      <c r="G56" s="313"/>
      <c r="H56" s="218">
        <f t="shared" si="5"/>
        <v>10660</v>
      </c>
      <c r="I56" s="252"/>
      <c r="J56" s="251"/>
      <c r="K56" s="250"/>
    </row>
    <row r="57" spans="1:11" outlineLevel="1" x14ac:dyDescent="0.25">
      <c r="A57" s="282"/>
      <c r="B57" s="281" t="s">
        <v>404</v>
      </c>
      <c r="C57" s="280">
        <v>152</v>
      </c>
      <c r="D57" s="279" t="s">
        <v>358</v>
      </c>
      <c r="E57" s="278">
        <v>10.14</v>
      </c>
      <c r="F57" s="363">
        <f t="shared" si="4"/>
        <v>1541.2800000000002</v>
      </c>
      <c r="G57" s="313"/>
      <c r="H57" s="218">
        <f t="shared" si="5"/>
        <v>1541.2800000000002</v>
      </c>
      <c r="I57" s="252"/>
      <c r="J57" s="251"/>
      <c r="K57" s="250"/>
    </row>
    <row r="58" spans="1:11" outlineLevel="1" x14ac:dyDescent="0.25">
      <c r="A58" s="282"/>
      <c r="B58" s="281" t="s">
        <v>403</v>
      </c>
      <c r="C58" s="280">
        <v>125</v>
      </c>
      <c r="D58" s="279" t="s">
        <v>182</v>
      </c>
      <c r="E58" s="278">
        <v>366.75</v>
      </c>
      <c r="F58" s="363">
        <f t="shared" si="4"/>
        <v>45843.75</v>
      </c>
      <c r="G58" s="313"/>
      <c r="H58" s="218">
        <f t="shared" si="5"/>
        <v>45843.75</v>
      </c>
      <c r="I58" s="252"/>
      <c r="J58" s="251"/>
      <c r="K58" s="250"/>
    </row>
    <row r="59" spans="1:11" outlineLevel="1" x14ac:dyDescent="0.25">
      <c r="A59" s="282"/>
      <c r="B59" s="281" t="s">
        <v>402</v>
      </c>
      <c r="C59" s="280">
        <v>10</v>
      </c>
      <c r="D59" s="279" t="s">
        <v>179</v>
      </c>
      <c r="E59" s="278">
        <v>407.03</v>
      </c>
      <c r="F59" s="363">
        <f t="shared" si="4"/>
        <v>4070.2999999999997</v>
      </c>
      <c r="G59" s="313"/>
      <c r="H59" s="218">
        <f t="shared" si="5"/>
        <v>4070.2999999999997</v>
      </c>
      <c r="I59" s="252"/>
      <c r="J59" s="251"/>
      <c r="K59" s="250"/>
    </row>
    <row r="60" spans="1:11" outlineLevel="1" x14ac:dyDescent="0.25">
      <c r="A60" s="282"/>
      <c r="B60" s="281" t="s">
        <v>401</v>
      </c>
      <c r="C60" s="280">
        <v>68</v>
      </c>
      <c r="D60" s="279" t="s">
        <v>399</v>
      </c>
      <c r="E60" s="278">
        <v>14.56</v>
      </c>
      <c r="F60" s="363">
        <f t="shared" si="4"/>
        <v>990.08</v>
      </c>
      <c r="G60" s="313"/>
      <c r="H60" s="218">
        <f t="shared" si="5"/>
        <v>990.08</v>
      </c>
      <c r="I60" s="252"/>
      <c r="J60" s="251"/>
      <c r="K60" s="250"/>
    </row>
    <row r="61" spans="1:11" outlineLevel="1" x14ac:dyDescent="0.25">
      <c r="A61" s="282"/>
      <c r="B61" s="281" t="s">
        <v>400</v>
      </c>
      <c r="C61" s="280">
        <v>9</v>
      </c>
      <c r="D61" s="279" t="s">
        <v>399</v>
      </c>
      <c r="E61" s="278">
        <v>14.92</v>
      </c>
      <c r="F61" s="363">
        <f t="shared" si="4"/>
        <v>134.28</v>
      </c>
      <c r="G61" s="313"/>
      <c r="H61" s="218">
        <f t="shared" si="5"/>
        <v>134.28</v>
      </c>
      <c r="I61" s="252"/>
      <c r="J61" s="251"/>
      <c r="K61" s="250"/>
    </row>
    <row r="62" spans="1:11" outlineLevel="1" x14ac:dyDescent="0.25">
      <c r="A62" s="282"/>
      <c r="B62" s="281" t="s">
        <v>398</v>
      </c>
      <c r="C62" s="280">
        <v>1</v>
      </c>
      <c r="D62" s="279" t="s">
        <v>179</v>
      </c>
      <c r="E62" s="278">
        <v>11128.95</v>
      </c>
      <c r="F62" s="363">
        <f t="shared" si="4"/>
        <v>11128.95</v>
      </c>
      <c r="G62" s="313"/>
      <c r="H62" s="218">
        <f t="shared" si="5"/>
        <v>11128.95</v>
      </c>
      <c r="I62" s="252"/>
      <c r="J62" s="251"/>
      <c r="K62" s="250"/>
    </row>
    <row r="63" spans="1:11" outlineLevel="1" x14ac:dyDescent="0.25">
      <c r="A63" s="282"/>
      <c r="B63" s="281" t="s">
        <v>397</v>
      </c>
      <c r="C63" s="280">
        <v>2</v>
      </c>
      <c r="D63" s="279" t="s">
        <v>179</v>
      </c>
      <c r="E63" s="278">
        <v>1136.93</v>
      </c>
      <c r="F63" s="363">
        <f t="shared" si="4"/>
        <v>2273.86</v>
      </c>
      <c r="G63" s="313"/>
      <c r="H63" s="218">
        <f t="shared" si="5"/>
        <v>2273.86</v>
      </c>
      <c r="I63" s="252"/>
      <c r="J63" s="251"/>
      <c r="K63" s="250"/>
    </row>
    <row r="64" spans="1:11" outlineLevel="1" x14ac:dyDescent="0.25">
      <c r="A64" s="282"/>
      <c r="B64" s="281" t="s">
        <v>396</v>
      </c>
      <c r="C64" s="280">
        <v>10</v>
      </c>
      <c r="D64" s="279" t="s">
        <v>179</v>
      </c>
      <c r="E64" s="278">
        <v>1214.78</v>
      </c>
      <c r="F64" s="363">
        <f t="shared" si="4"/>
        <v>12147.8</v>
      </c>
      <c r="G64" s="313"/>
      <c r="H64" s="218">
        <f t="shared" si="5"/>
        <v>12147.8</v>
      </c>
      <c r="I64" s="252"/>
      <c r="J64" s="251"/>
      <c r="K64" s="250"/>
    </row>
    <row r="65" spans="1:12" outlineLevel="1" x14ac:dyDescent="0.25">
      <c r="A65" s="282"/>
      <c r="B65" s="281" t="s">
        <v>395</v>
      </c>
      <c r="C65" s="280">
        <v>2</v>
      </c>
      <c r="D65" s="279" t="s">
        <v>179</v>
      </c>
      <c r="E65" s="278">
        <v>1282.95</v>
      </c>
      <c r="F65" s="363">
        <f t="shared" si="4"/>
        <v>2565.9</v>
      </c>
      <c r="G65" s="313"/>
      <c r="H65" s="218">
        <f t="shared" si="5"/>
        <v>2565.9</v>
      </c>
      <c r="I65" s="252"/>
      <c r="J65" s="251"/>
      <c r="K65" s="250"/>
    </row>
    <row r="66" spans="1:12" outlineLevel="1" x14ac:dyDescent="0.25">
      <c r="A66" s="330"/>
      <c r="B66" s="329" t="s">
        <v>394</v>
      </c>
      <c r="C66" s="248">
        <v>1</v>
      </c>
      <c r="D66" s="247" t="s">
        <v>154</v>
      </c>
      <c r="E66" s="379">
        <v>50000</v>
      </c>
      <c r="F66" s="314">
        <f t="shared" si="4"/>
        <v>50000</v>
      </c>
      <c r="G66" s="313"/>
      <c r="H66" s="226"/>
      <c r="I66" s="245">
        <f>F66</f>
        <v>50000</v>
      </c>
      <c r="J66" s="251"/>
      <c r="K66" s="311"/>
    </row>
    <row r="67" spans="1:12" outlineLevel="1" x14ac:dyDescent="0.25">
      <c r="A67" s="330"/>
      <c r="B67" s="329" t="s">
        <v>393</v>
      </c>
      <c r="C67" s="248">
        <v>1</v>
      </c>
      <c r="D67" s="247" t="s">
        <v>154</v>
      </c>
      <c r="E67" s="379">
        <v>120000</v>
      </c>
      <c r="F67" s="314">
        <f t="shared" si="4"/>
        <v>120000</v>
      </c>
      <c r="G67" s="313"/>
      <c r="H67" s="226"/>
      <c r="I67" s="245">
        <f>F67</f>
        <v>120000</v>
      </c>
      <c r="J67" s="251"/>
      <c r="K67" s="311"/>
    </row>
    <row r="68" spans="1:12" s="335" customFormat="1" outlineLevel="1" x14ac:dyDescent="0.25">
      <c r="A68" s="277">
        <v>360</v>
      </c>
      <c r="B68" s="277" t="s">
        <v>392</v>
      </c>
      <c r="C68" s="273"/>
      <c r="D68" s="275"/>
      <c r="E68" s="273"/>
      <c r="F68" s="377"/>
      <c r="G68" s="378"/>
      <c r="H68" s="273"/>
      <c r="I68" s="377"/>
      <c r="J68" s="376"/>
      <c r="K68" s="375"/>
      <c r="L68" s="164" t="s">
        <v>349</v>
      </c>
    </row>
    <row r="69" spans="1:12" outlineLevel="1" x14ac:dyDescent="0.25">
      <c r="A69" s="359">
        <v>363</v>
      </c>
      <c r="B69" s="359" t="s">
        <v>391</v>
      </c>
      <c r="C69" s="266"/>
      <c r="D69" s="267"/>
      <c r="E69" s="266"/>
      <c r="F69" s="358"/>
      <c r="G69" s="313"/>
      <c r="H69" s="218"/>
      <c r="I69" s="252"/>
      <c r="J69" s="251"/>
      <c r="K69" s="250"/>
    </row>
    <row r="70" spans="1:12" outlineLevel="1" x14ac:dyDescent="0.25">
      <c r="A70" s="359"/>
      <c r="B70" s="269" t="s">
        <v>390</v>
      </c>
      <c r="C70" s="268">
        <v>1</v>
      </c>
      <c r="D70" s="267" t="s">
        <v>154</v>
      </c>
      <c r="E70" s="266">
        <v>3000</v>
      </c>
      <c r="F70" s="358">
        <f t="shared" ref="F70:F106" si="6">E70*C70</f>
        <v>3000</v>
      </c>
      <c r="G70" s="313"/>
      <c r="H70" s="218">
        <f t="shared" ref="H70:H105" si="7">F70</f>
        <v>3000</v>
      </c>
      <c r="I70" s="252"/>
      <c r="J70" s="251"/>
      <c r="K70" s="250"/>
    </row>
    <row r="71" spans="1:12" outlineLevel="1" x14ac:dyDescent="0.25">
      <c r="A71" s="359"/>
      <c r="B71" s="269" t="s">
        <v>389</v>
      </c>
      <c r="C71" s="268">
        <v>8</v>
      </c>
      <c r="D71" s="267" t="s">
        <v>179</v>
      </c>
      <c r="E71" s="266">
        <v>600</v>
      </c>
      <c r="F71" s="358">
        <f t="shared" si="6"/>
        <v>4800</v>
      </c>
      <c r="G71" s="313"/>
      <c r="H71" s="218">
        <f t="shared" si="7"/>
        <v>4800</v>
      </c>
      <c r="I71" s="252"/>
      <c r="J71" s="251"/>
      <c r="K71" s="250"/>
    </row>
    <row r="72" spans="1:12" outlineLevel="1" x14ac:dyDescent="0.25">
      <c r="A72" s="359"/>
      <c r="B72" s="269" t="s">
        <v>388</v>
      </c>
      <c r="C72" s="268">
        <f>3*40</f>
        <v>120</v>
      </c>
      <c r="D72" s="267" t="s">
        <v>156</v>
      </c>
      <c r="E72" s="266">
        <v>65</v>
      </c>
      <c r="F72" s="358">
        <f t="shared" si="6"/>
        <v>7800</v>
      </c>
      <c r="G72" s="313"/>
      <c r="H72" s="218">
        <f t="shared" si="7"/>
        <v>7800</v>
      </c>
      <c r="I72" s="252"/>
      <c r="J72" s="251"/>
      <c r="K72" s="250"/>
    </row>
    <row r="73" spans="1:12" outlineLevel="1" x14ac:dyDescent="0.25">
      <c r="A73" s="359"/>
      <c r="B73" s="269" t="s">
        <v>387</v>
      </c>
      <c r="C73" s="268">
        <v>11250</v>
      </c>
      <c r="D73" s="267" t="s">
        <v>386</v>
      </c>
      <c r="E73" s="266">
        <v>5</v>
      </c>
      <c r="F73" s="358">
        <f t="shared" si="6"/>
        <v>56250</v>
      </c>
      <c r="G73" s="313"/>
      <c r="H73" s="218">
        <f t="shared" si="7"/>
        <v>56250</v>
      </c>
      <c r="I73" s="252"/>
      <c r="J73" s="251"/>
      <c r="K73" s="250"/>
    </row>
    <row r="74" spans="1:12" outlineLevel="1" x14ac:dyDescent="0.25">
      <c r="A74" s="359"/>
      <c r="B74" s="269" t="s">
        <v>385</v>
      </c>
      <c r="C74" s="268">
        <v>3550</v>
      </c>
      <c r="D74" s="267" t="s">
        <v>358</v>
      </c>
      <c r="E74" s="266">
        <v>0.49</v>
      </c>
      <c r="F74" s="358">
        <f t="shared" si="6"/>
        <v>1739.5</v>
      </c>
      <c r="G74" s="313"/>
      <c r="H74" s="218">
        <f t="shared" si="7"/>
        <v>1739.5</v>
      </c>
      <c r="I74" s="252"/>
      <c r="J74" s="251"/>
      <c r="K74" s="250"/>
    </row>
    <row r="75" spans="1:12" outlineLevel="1" x14ac:dyDescent="0.25">
      <c r="A75" s="359"/>
      <c r="B75" s="269" t="s">
        <v>384</v>
      </c>
      <c r="C75" s="268">
        <v>3550</v>
      </c>
      <c r="D75" s="267" t="s">
        <v>358</v>
      </c>
      <c r="E75" s="266">
        <v>1.78</v>
      </c>
      <c r="F75" s="358">
        <f t="shared" si="6"/>
        <v>6319</v>
      </c>
      <c r="G75" s="313"/>
      <c r="H75" s="218">
        <f t="shared" si="7"/>
        <v>6319</v>
      </c>
      <c r="I75" s="252"/>
      <c r="J75" s="251"/>
      <c r="K75" s="250"/>
    </row>
    <row r="76" spans="1:12" outlineLevel="1" x14ac:dyDescent="0.25">
      <c r="A76" s="359"/>
      <c r="B76" s="269" t="s">
        <v>383</v>
      </c>
      <c r="C76" s="268">
        <v>6</v>
      </c>
      <c r="D76" s="267" t="s">
        <v>179</v>
      </c>
      <c r="E76" s="266">
        <v>1500</v>
      </c>
      <c r="F76" s="358">
        <f t="shared" si="6"/>
        <v>9000</v>
      </c>
      <c r="G76" s="313"/>
      <c r="H76" s="218">
        <f t="shared" si="7"/>
        <v>9000</v>
      </c>
      <c r="I76" s="252"/>
      <c r="J76" s="251"/>
      <c r="K76" s="250"/>
    </row>
    <row r="77" spans="1:12" outlineLevel="1" x14ac:dyDescent="0.25">
      <c r="A77" s="359"/>
      <c r="B77" s="269" t="s">
        <v>382</v>
      </c>
      <c r="C77" s="268">
        <v>3550</v>
      </c>
      <c r="D77" s="267" t="s">
        <v>358</v>
      </c>
      <c r="E77" s="266">
        <v>61.6</v>
      </c>
      <c r="F77" s="358">
        <f t="shared" si="6"/>
        <v>218680</v>
      </c>
      <c r="G77" s="313"/>
      <c r="H77" s="218">
        <f t="shared" si="7"/>
        <v>218680</v>
      </c>
      <c r="I77" s="252"/>
      <c r="J77" s="251"/>
      <c r="K77" s="250"/>
    </row>
    <row r="78" spans="1:12" outlineLevel="1" x14ac:dyDescent="0.25">
      <c r="A78" s="359"/>
      <c r="B78" s="269" t="s">
        <v>381</v>
      </c>
      <c r="C78" s="268">
        <v>140</v>
      </c>
      <c r="D78" s="267" t="s">
        <v>182</v>
      </c>
      <c r="E78" s="266">
        <v>61.86</v>
      </c>
      <c r="F78" s="358">
        <f t="shared" si="6"/>
        <v>8660.4</v>
      </c>
      <c r="G78" s="313"/>
      <c r="H78" s="218">
        <f t="shared" si="7"/>
        <v>8660.4</v>
      </c>
      <c r="I78" s="252"/>
      <c r="J78" s="251"/>
      <c r="K78" s="250"/>
    </row>
    <row r="79" spans="1:12" outlineLevel="1" x14ac:dyDescent="0.25">
      <c r="A79" s="359"/>
      <c r="B79" s="269" t="s">
        <v>380</v>
      </c>
      <c r="C79" s="268">
        <v>10</v>
      </c>
      <c r="D79" s="267" t="s">
        <v>182</v>
      </c>
      <c r="E79" s="266">
        <v>127.29</v>
      </c>
      <c r="F79" s="358">
        <f t="shared" si="6"/>
        <v>1272.9000000000001</v>
      </c>
      <c r="G79" s="313"/>
      <c r="H79" s="218">
        <f t="shared" si="7"/>
        <v>1272.9000000000001</v>
      </c>
      <c r="I79" s="252"/>
      <c r="J79" s="251"/>
      <c r="K79" s="250"/>
    </row>
    <row r="80" spans="1:12" outlineLevel="1" x14ac:dyDescent="0.25">
      <c r="A80" s="359"/>
      <c r="B80" s="269" t="s">
        <v>379</v>
      </c>
      <c r="C80" s="268">
        <v>3550</v>
      </c>
      <c r="D80" s="267" t="s">
        <v>358</v>
      </c>
      <c r="E80" s="266">
        <v>3.06</v>
      </c>
      <c r="F80" s="358">
        <f t="shared" si="6"/>
        <v>10863</v>
      </c>
      <c r="G80" s="313"/>
      <c r="H80" s="218">
        <f t="shared" si="7"/>
        <v>10863</v>
      </c>
      <c r="I80" s="252"/>
      <c r="J80" s="251"/>
      <c r="K80" s="250"/>
    </row>
    <row r="81" spans="1:11" outlineLevel="1" x14ac:dyDescent="0.25">
      <c r="A81" s="359"/>
      <c r="B81" s="269" t="s">
        <v>378</v>
      </c>
      <c r="C81" s="268">
        <v>3550</v>
      </c>
      <c r="D81" s="267" t="s">
        <v>179</v>
      </c>
      <c r="E81" s="266">
        <v>10.89</v>
      </c>
      <c r="F81" s="358">
        <f t="shared" si="6"/>
        <v>38659.5</v>
      </c>
      <c r="G81" s="313"/>
      <c r="H81" s="218">
        <f t="shared" si="7"/>
        <v>38659.5</v>
      </c>
      <c r="I81" s="252"/>
      <c r="J81" s="251"/>
      <c r="K81" s="250"/>
    </row>
    <row r="82" spans="1:11" outlineLevel="1" x14ac:dyDescent="0.25">
      <c r="A82" s="359"/>
      <c r="B82" s="269" t="s">
        <v>377</v>
      </c>
      <c r="C82" s="268">
        <v>3550</v>
      </c>
      <c r="D82" s="267" t="s">
        <v>358</v>
      </c>
      <c r="E82" s="266">
        <v>2.12</v>
      </c>
      <c r="F82" s="358">
        <f t="shared" si="6"/>
        <v>7526</v>
      </c>
      <c r="G82" s="313"/>
      <c r="H82" s="218">
        <f t="shared" si="7"/>
        <v>7526</v>
      </c>
      <c r="I82" s="252"/>
      <c r="J82" s="251"/>
      <c r="K82" s="250"/>
    </row>
    <row r="83" spans="1:11" outlineLevel="1" x14ac:dyDescent="0.25">
      <c r="A83" s="359"/>
      <c r="B83" s="269" t="s">
        <v>376</v>
      </c>
      <c r="C83" s="268">
        <v>46</v>
      </c>
      <c r="D83" s="267" t="s">
        <v>179</v>
      </c>
      <c r="E83" s="266">
        <v>83.52</v>
      </c>
      <c r="F83" s="358">
        <f t="shared" si="6"/>
        <v>3841.9199999999996</v>
      </c>
      <c r="G83" s="313"/>
      <c r="H83" s="218">
        <f t="shared" si="7"/>
        <v>3841.9199999999996</v>
      </c>
      <c r="I83" s="252"/>
      <c r="J83" s="251"/>
      <c r="K83" s="250"/>
    </row>
    <row r="84" spans="1:11" outlineLevel="1" x14ac:dyDescent="0.25">
      <c r="A84" s="359"/>
      <c r="B84" s="269" t="s">
        <v>375</v>
      </c>
      <c r="C84" s="268">
        <v>1003</v>
      </c>
      <c r="D84" s="267" t="s">
        <v>182</v>
      </c>
      <c r="E84" s="266">
        <v>19.100000000000001</v>
      </c>
      <c r="F84" s="358">
        <f t="shared" si="6"/>
        <v>19157.300000000003</v>
      </c>
      <c r="G84" s="313"/>
      <c r="H84" s="218">
        <f t="shared" si="7"/>
        <v>19157.300000000003</v>
      </c>
      <c r="I84" s="252"/>
      <c r="J84" s="251"/>
      <c r="K84" s="250"/>
    </row>
    <row r="85" spans="1:11" outlineLevel="1" x14ac:dyDescent="0.25">
      <c r="A85" s="359"/>
      <c r="B85" s="269" t="s">
        <v>374</v>
      </c>
      <c r="C85" s="268">
        <v>419</v>
      </c>
      <c r="D85" s="267" t="s">
        <v>358</v>
      </c>
      <c r="E85" s="266">
        <v>25.98</v>
      </c>
      <c r="F85" s="358">
        <f t="shared" si="6"/>
        <v>10885.62</v>
      </c>
      <c r="G85" s="313"/>
      <c r="H85" s="218">
        <f t="shared" si="7"/>
        <v>10885.62</v>
      </c>
      <c r="I85" s="252"/>
      <c r="J85" s="251"/>
      <c r="K85" s="250"/>
    </row>
    <row r="86" spans="1:11" outlineLevel="1" x14ac:dyDescent="0.25">
      <c r="A86" s="359"/>
      <c r="B86" s="269" t="s">
        <v>373</v>
      </c>
      <c r="C86" s="268">
        <v>75</v>
      </c>
      <c r="D86" s="267" t="s">
        <v>358</v>
      </c>
      <c r="E86" s="266">
        <v>25.98</v>
      </c>
      <c r="F86" s="358">
        <f t="shared" si="6"/>
        <v>1948.5</v>
      </c>
      <c r="G86" s="313"/>
      <c r="H86" s="218">
        <f t="shared" si="7"/>
        <v>1948.5</v>
      </c>
      <c r="I86" s="252"/>
      <c r="J86" s="251"/>
      <c r="K86" s="250"/>
    </row>
    <row r="87" spans="1:11" outlineLevel="1" x14ac:dyDescent="0.25">
      <c r="A87" s="359"/>
      <c r="B87" s="269" t="s">
        <v>372</v>
      </c>
      <c r="C87" s="268">
        <v>46</v>
      </c>
      <c r="D87" s="267" t="s">
        <v>358</v>
      </c>
      <c r="E87" s="266">
        <v>25.98</v>
      </c>
      <c r="F87" s="358">
        <f t="shared" si="6"/>
        <v>1195.08</v>
      </c>
      <c r="G87" s="313"/>
      <c r="H87" s="218">
        <f t="shared" si="7"/>
        <v>1195.08</v>
      </c>
      <c r="I87" s="252"/>
      <c r="J87" s="251"/>
      <c r="K87" s="250"/>
    </row>
    <row r="88" spans="1:11" outlineLevel="1" x14ac:dyDescent="0.25">
      <c r="A88" s="359"/>
      <c r="B88" s="269" t="s">
        <v>371</v>
      </c>
      <c r="C88" s="268">
        <v>3010</v>
      </c>
      <c r="D88" s="267" t="s">
        <v>358</v>
      </c>
      <c r="E88" s="266">
        <v>29.13</v>
      </c>
      <c r="F88" s="358">
        <f t="shared" si="6"/>
        <v>87681.3</v>
      </c>
      <c r="G88" s="313"/>
      <c r="H88" s="218">
        <f t="shared" si="7"/>
        <v>87681.3</v>
      </c>
      <c r="I88" s="252"/>
      <c r="J88" s="251"/>
      <c r="K88" s="250"/>
    </row>
    <row r="89" spans="1:11" outlineLevel="1" x14ac:dyDescent="0.25">
      <c r="A89" s="359"/>
      <c r="B89" s="269" t="s">
        <v>370</v>
      </c>
      <c r="C89" s="268">
        <v>3010</v>
      </c>
      <c r="D89" s="267" t="s">
        <v>358</v>
      </c>
      <c r="E89" s="266">
        <v>19.04</v>
      </c>
      <c r="F89" s="358">
        <f t="shared" si="6"/>
        <v>57310.399999999994</v>
      </c>
      <c r="G89" s="313"/>
      <c r="H89" s="218">
        <f t="shared" si="7"/>
        <v>57310.399999999994</v>
      </c>
      <c r="I89" s="252"/>
      <c r="J89" s="251"/>
      <c r="K89" s="250"/>
    </row>
    <row r="90" spans="1:11" outlineLevel="1" x14ac:dyDescent="0.25">
      <c r="A90" s="359"/>
      <c r="B90" s="269" t="s">
        <v>369</v>
      </c>
      <c r="C90" s="268">
        <v>734</v>
      </c>
      <c r="D90" s="267" t="s">
        <v>358</v>
      </c>
      <c r="E90" s="266">
        <v>2.79</v>
      </c>
      <c r="F90" s="358">
        <f t="shared" si="6"/>
        <v>2047.8600000000001</v>
      </c>
      <c r="G90" s="313"/>
      <c r="H90" s="218">
        <f t="shared" si="7"/>
        <v>2047.8600000000001</v>
      </c>
      <c r="I90" s="252"/>
      <c r="J90" s="251"/>
      <c r="K90" s="250"/>
    </row>
    <row r="91" spans="1:11" outlineLevel="1" x14ac:dyDescent="0.25">
      <c r="A91" s="359"/>
      <c r="B91" s="269" t="s">
        <v>368</v>
      </c>
      <c r="C91" s="268">
        <v>734</v>
      </c>
      <c r="D91" s="267" t="s">
        <v>358</v>
      </c>
      <c r="E91" s="266">
        <v>2.2999999999999998</v>
      </c>
      <c r="F91" s="358">
        <f t="shared" si="6"/>
        <v>1688.1999999999998</v>
      </c>
      <c r="G91" s="313"/>
      <c r="H91" s="218">
        <f t="shared" si="7"/>
        <v>1688.1999999999998</v>
      </c>
      <c r="I91" s="252"/>
      <c r="J91" s="251"/>
      <c r="K91" s="250"/>
    </row>
    <row r="92" spans="1:11" outlineLevel="1" x14ac:dyDescent="0.25">
      <c r="A92" s="359"/>
      <c r="B92" s="269" t="s">
        <v>367</v>
      </c>
      <c r="C92" s="268">
        <v>734</v>
      </c>
      <c r="D92" s="267" t="s">
        <v>358</v>
      </c>
      <c r="E92" s="266">
        <v>15.61</v>
      </c>
      <c r="F92" s="358">
        <f t="shared" si="6"/>
        <v>11457.74</v>
      </c>
      <c r="G92" s="313"/>
      <c r="H92" s="218">
        <f t="shared" si="7"/>
        <v>11457.74</v>
      </c>
      <c r="I92" s="252"/>
      <c r="J92" s="251"/>
      <c r="K92" s="250"/>
    </row>
    <row r="93" spans="1:11" outlineLevel="1" x14ac:dyDescent="0.25">
      <c r="A93" s="359"/>
      <c r="B93" s="269" t="s">
        <v>366</v>
      </c>
      <c r="C93" s="268">
        <v>734</v>
      </c>
      <c r="D93" s="267" t="s">
        <v>358</v>
      </c>
      <c r="E93" s="266">
        <v>17.96</v>
      </c>
      <c r="F93" s="358">
        <f t="shared" si="6"/>
        <v>13182.640000000001</v>
      </c>
      <c r="G93" s="313"/>
      <c r="H93" s="218">
        <f t="shared" si="7"/>
        <v>13182.640000000001</v>
      </c>
      <c r="I93" s="252"/>
      <c r="J93" s="251"/>
      <c r="K93" s="250"/>
    </row>
    <row r="94" spans="1:11" outlineLevel="1" x14ac:dyDescent="0.25">
      <c r="A94" s="359"/>
      <c r="B94" s="269" t="s">
        <v>365</v>
      </c>
      <c r="C94" s="268">
        <v>25</v>
      </c>
      <c r="D94" s="267" t="s">
        <v>358</v>
      </c>
      <c r="E94" s="266">
        <v>23.9</v>
      </c>
      <c r="F94" s="358">
        <f t="shared" si="6"/>
        <v>597.5</v>
      </c>
      <c r="G94" s="313"/>
      <c r="H94" s="218">
        <f t="shared" si="7"/>
        <v>597.5</v>
      </c>
      <c r="I94" s="252"/>
      <c r="J94" s="251"/>
      <c r="K94" s="250"/>
    </row>
    <row r="95" spans="1:11" outlineLevel="1" x14ac:dyDescent="0.25">
      <c r="A95" s="359"/>
      <c r="B95" s="269" t="s">
        <v>364</v>
      </c>
      <c r="C95" s="268">
        <v>14</v>
      </c>
      <c r="D95" s="267" t="s">
        <v>179</v>
      </c>
      <c r="E95" s="266">
        <v>76.61</v>
      </c>
      <c r="F95" s="358">
        <f t="shared" si="6"/>
        <v>1072.54</v>
      </c>
      <c r="G95" s="313"/>
      <c r="H95" s="218">
        <f t="shared" si="7"/>
        <v>1072.54</v>
      </c>
      <c r="I95" s="252"/>
      <c r="J95" s="251"/>
      <c r="K95" s="250"/>
    </row>
    <row r="96" spans="1:11" outlineLevel="1" x14ac:dyDescent="0.25">
      <c r="A96" s="359"/>
      <c r="B96" s="269" t="s">
        <v>363</v>
      </c>
      <c r="C96" s="268">
        <v>50</v>
      </c>
      <c r="D96" s="267" t="s">
        <v>358</v>
      </c>
      <c r="E96" s="266">
        <v>66.8</v>
      </c>
      <c r="F96" s="358">
        <f t="shared" si="6"/>
        <v>3340</v>
      </c>
      <c r="G96" s="313"/>
      <c r="H96" s="218">
        <f t="shared" si="7"/>
        <v>3340</v>
      </c>
      <c r="I96" s="252"/>
      <c r="J96" s="251"/>
      <c r="K96" s="250"/>
    </row>
    <row r="97" spans="1:12" outlineLevel="1" x14ac:dyDescent="0.25">
      <c r="A97" s="359"/>
      <c r="B97" s="269" t="s">
        <v>362</v>
      </c>
      <c r="C97" s="268">
        <v>13</v>
      </c>
      <c r="D97" s="267" t="s">
        <v>179</v>
      </c>
      <c r="E97" s="266">
        <v>98.56</v>
      </c>
      <c r="F97" s="358">
        <f t="shared" si="6"/>
        <v>1281.28</v>
      </c>
      <c r="G97" s="313"/>
      <c r="H97" s="218">
        <f t="shared" si="7"/>
        <v>1281.28</v>
      </c>
      <c r="I97" s="252"/>
      <c r="J97" s="251"/>
      <c r="K97" s="250"/>
    </row>
    <row r="98" spans="1:12" outlineLevel="1" x14ac:dyDescent="0.25">
      <c r="A98" s="359"/>
      <c r="B98" s="269" t="s">
        <v>361</v>
      </c>
      <c r="C98" s="268">
        <v>10</v>
      </c>
      <c r="D98" s="267" t="s">
        <v>182</v>
      </c>
      <c r="E98" s="266">
        <v>100.99</v>
      </c>
      <c r="F98" s="358">
        <f t="shared" si="6"/>
        <v>1009.9</v>
      </c>
      <c r="G98" s="313"/>
      <c r="H98" s="218">
        <f t="shared" si="7"/>
        <v>1009.9</v>
      </c>
      <c r="I98" s="252"/>
      <c r="J98" s="251"/>
      <c r="K98" s="250"/>
    </row>
    <row r="99" spans="1:12" outlineLevel="1" x14ac:dyDescent="0.25">
      <c r="A99" s="359"/>
      <c r="B99" s="269" t="s">
        <v>360</v>
      </c>
      <c r="C99" s="268">
        <v>200</v>
      </c>
      <c r="D99" s="267" t="s">
        <v>179</v>
      </c>
      <c r="E99" s="266">
        <v>52.65</v>
      </c>
      <c r="F99" s="358">
        <f t="shared" si="6"/>
        <v>10530</v>
      </c>
      <c r="G99" s="313"/>
      <c r="H99" s="218">
        <f t="shared" si="7"/>
        <v>10530</v>
      </c>
      <c r="I99" s="252"/>
      <c r="J99" s="251"/>
      <c r="K99" s="250"/>
    </row>
    <row r="100" spans="1:12" outlineLevel="1" x14ac:dyDescent="0.25">
      <c r="A100" s="359"/>
      <c r="B100" s="269" t="s">
        <v>359</v>
      </c>
      <c r="C100" s="268">
        <v>3010</v>
      </c>
      <c r="D100" s="267" t="s">
        <v>358</v>
      </c>
      <c r="E100" s="266">
        <v>2.2400000000000002</v>
      </c>
      <c r="F100" s="358">
        <f t="shared" si="6"/>
        <v>6742.4000000000005</v>
      </c>
      <c r="G100" s="313"/>
      <c r="H100" s="218">
        <f t="shared" si="7"/>
        <v>6742.4000000000005</v>
      </c>
      <c r="I100" s="252"/>
      <c r="J100" s="251"/>
      <c r="K100" s="250"/>
    </row>
    <row r="101" spans="1:12" outlineLevel="1" x14ac:dyDescent="0.25">
      <c r="A101" s="359"/>
      <c r="B101" s="269" t="s">
        <v>357</v>
      </c>
      <c r="C101" s="268">
        <v>140</v>
      </c>
      <c r="D101" s="267" t="s">
        <v>182</v>
      </c>
      <c r="E101" s="266">
        <v>19.25</v>
      </c>
      <c r="F101" s="358">
        <f t="shared" si="6"/>
        <v>2695</v>
      </c>
      <c r="G101" s="313"/>
      <c r="H101" s="218">
        <f t="shared" si="7"/>
        <v>2695</v>
      </c>
      <c r="I101" s="252"/>
      <c r="J101" s="251"/>
      <c r="K101" s="250"/>
    </row>
    <row r="102" spans="1:12" outlineLevel="1" x14ac:dyDescent="0.25">
      <c r="A102" s="359"/>
      <c r="B102" s="269" t="s">
        <v>356</v>
      </c>
      <c r="C102" s="268">
        <v>140</v>
      </c>
      <c r="D102" s="267" t="s">
        <v>182</v>
      </c>
      <c r="E102" s="266">
        <v>96.61</v>
      </c>
      <c r="F102" s="358">
        <f t="shared" si="6"/>
        <v>13525.4</v>
      </c>
      <c r="G102" s="313"/>
      <c r="H102" s="218">
        <f t="shared" si="7"/>
        <v>13525.4</v>
      </c>
      <c r="I102" s="252"/>
      <c r="J102" s="251"/>
      <c r="K102" s="250"/>
    </row>
    <row r="103" spans="1:12" outlineLevel="1" x14ac:dyDescent="0.25">
      <c r="A103" s="359"/>
      <c r="B103" s="269" t="s">
        <v>355</v>
      </c>
      <c r="C103" s="268">
        <v>140</v>
      </c>
      <c r="D103" s="267" t="s">
        <v>182</v>
      </c>
      <c r="E103" s="266">
        <v>143.57</v>
      </c>
      <c r="F103" s="358">
        <f t="shared" si="6"/>
        <v>20099.8</v>
      </c>
      <c r="G103" s="313"/>
      <c r="H103" s="218">
        <f t="shared" si="7"/>
        <v>20099.8</v>
      </c>
      <c r="I103" s="252"/>
      <c r="J103" s="251"/>
      <c r="K103" s="250"/>
    </row>
    <row r="104" spans="1:12" outlineLevel="1" x14ac:dyDescent="0.25">
      <c r="A104" s="359"/>
      <c r="B104" s="269" t="s">
        <v>354</v>
      </c>
      <c r="C104" s="268">
        <v>140</v>
      </c>
      <c r="D104" s="267" t="s">
        <v>182</v>
      </c>
      <c r="E104" s="266">
        <v>92.52</v>
      </c>
      <c r="F104" s="358">
        <f t="shared" si="6"/>
        <v>12952.8</v>
      </c>
      <c r="G104" s="313"/>
      <c r="H104" s="218">
        <f t="shared" si="7"/>
        <v>12952.8</v>
      </c>
      <c r="I104" s="252"/>
      <c r="J104" s="251"/>
      <c r="K104" s="250"/>
    </row>
    <row r="105" spans="1:12" outlineLevel="1" x14ac:dyDescent="0.25">
      <c r="A105" s="359"/>
      <c r="B105" s="269" t="s">
        <v>353</v>
      </c>
      <c r="C105" s="268">
        <v>10</v>
      </c>
      <c r="D105" s="267" t="s">
        <v>179</v>
      </c>
      <c r="E105" s="266">
        <v>669.6</v>
      </c>
      <c r="F105" s="358">
        <f t="shared" si="6"/>
        <v>6696</v>
      </c>
      <c r="G105" s="313"/>
      <c r="H105" s="218">
        <f t="shared" si="7"/>
        <v>6696</v>
      </c>
      <c r="I105" s="252"/>
      <c r="J105" s="251"/>
      <c r="K105" s="250"/>
    </row>
    <row r="106" spans="1:12" outlineLevel="1" x14ac:dyDescent="0.25">
      <c r="A106" s="374"/>
      <c r="B106" s="329" t="s">
        <v>352</v>
      </c>
      <c r="C106" s="351">
        <v>1</v>
      </c>
      <c r="D106" s="350" t="s">
        <v>154</v>
      </c>
      <c r="E106" s="246">
        <v>75000</v>
      </c>
      <c r="F106" s="349">
        <f t="shared" si="6"/>
        <v>75000</v>
      </c>
      <c r="G106" s="348"/>
      <c r="H106" s="226"/>
      <c r="I106" s="245">
        <f>F106</f>
        <v>75000</v>
      </c>
      <c r="J106" s="251"/>
      <c r="K106" s="311"/>
    </row>
    <row r="107" spans="1:12" outlineLevel="1" x14ac:dyDescent="0.25">
      <c r="A107" s="370">
        <v>400</v>
      </c>
      <c r="B107" s="370" t="s">
        <v>249</v>
      </c>
      <c r="C107" s="367"/>
      <c r="D107" s="369"/>
      <c r="E107" s="367"/>
      <c r="F107" s="373"/>
      <c r="G107" s="338"/>
      <c r="H107" s="367"/>
      <c r="I107" s="373"/>
      <c r="J107" s="372"/>
      <c r="K107" s="371"/>
    </row>
    <row r="108" spans="1:12" outlineLevel="1" x14ac:dyDescent="0.25">
      <c r="A108" s="370">
        <v>410</v>
      </c>
      <c r="B108" s="370" t="s">
        <v>351</v>
      </c>
      <c r="C108" s="367"/>
      <c r="D108" s="369"/>
      <c r="E108" s="368"/>
      <c r="F108" s="366"/>
      <c r="G108" s="313"/>
      <c r="H108" s="367"/>
      <c r="I108" s="366"/>
      <c r="J108" s="365"/>
      <c r="K108" s="364"/>
    </row>
    <row r="109" spans="1:12" outlineLevel="1" x14ac:dyDescent="0.25">
      <c r="A109" s="282">
        <v>419</v>
      </c>
      <c r="B109" s="282" t="s">
        <v>350</v>
      </c>
      <c r="C109" s="280">
        <v>1</v>
      </c>
      <c r="D109" s="279" t="s">
        <v>154</v>
      </c>
      <c r="E109" s="284">
        <v>9500</v>
      </c>
      <c r="F109" s="363">
        <f>E109*C109</f>
        <v>9500</v>
      </c>
      <c r="G109" s="313"/>
      <c r="H109" s="218">
        <f>F109</f>
        <v>9500</v>
      </c>
      <c r="I109" s="252"/>
      <c r="J109" s="251"/>
      <c r="K109" s="250"/>
      <c r="L109" s="164" t="s">
        <v>349</v>
      </c>
    </row>
    <row r="110" spans="1:12" outlineLevel="1" x14ac:dyDescent="0.25">
      <c r="A110" s="362">
        <v>440</v>
      </c>
      <c r="B110" s="362" t="s">
        <v>348</v>
      </c>
      <c r="C110" s="361"/>
      <c r="D110" s="360"/>
      <c r="E110" s="266"/>
      <c r="F110" s="358"/>
      <c r="G110" s="313"/>
      <c r="H110" s="218"/>
      <c r="I110" s="252"/>
      <c r="J110" s="251"/>
      <c r="K110" s="250"/>
    </row>
    <row r="111" spans="1:12" ht="31.5" outlineLevel="1" x14ac:dyDescent="0.25">
      <c r="A111" s="359">
        <v>446</v>
      </c>
      <c r="B111" s="269" t="s">
        <v>347</v>
      </c>
      <c r="C111" s="268">
        <f>30*8</f>
        <v>240</v>
      </c>
      <c r="D111" s="267" t="s">
        <v>156</v>
      </c>
      <c r="E111" s="266">
        <v>55</v>
      </c>
      <c r="F111" s="358">
        <f>E111*C111</f>
        <v>13200</v>
      </c>
      <c r="G111" s="313"/>
      <c r="H111" s="218">
        <f>F111</f>
        <v>13200</v>
      </c>
      <c r="I111" s="252"/>
      <c r="J111" s="251">
        <f>H111</f>
        <v>13200</v>
      </c>
      <c r="K111" s="250"/>
    </row>
    <row r="112" spans="1:12" outlineLevel="1" x14ac:dyDescent="0.25">
      <c r="A112" s="359">
        <v>445</v>
      </c>
      <c r="B112" s="269" t="s">
        <v>346</v>
      </c>
      <c r="C112" s="268">
        <v>26</v>
      </c>
      <c r="D112" s="267" t="s">
        <v>179</v>
      </c>
      <c r="E112" s="266">
        <v>200</v>
      </c>
      <c r="F112" s="358">
        <f>E112*C112</f>
        <v>5200</v>
      </c>
      <c r="G112" s="313"/>
      <c r="H112" s="218">
        <f>F112</f>
        <v>5200</v>
      </c>
      <c r="I112" s="252"/>
      <c r="J112" s="251">
        <f>H112</f>
        <v>5200</v>
      </c>
      <c r="K112" s="250"/>
    </row>
    <row r="113" spans="1:11" outlineLevel="1" x14ac:dyDescent="0.25">
      <c r="A113" s="359">
        <v>446</v>
      </c>
      <c r="B113" s="269" t="s">
        <v>345</v>
      </c>
      <c r="C113" s="268">
        <v>1</v>
      </c>
      <c r="D113" s="267" t="s">
        <v>154</v>
      </c>
      <c r="E113" s="266">
        <v>1000</v>
      </c>
      <c r="F113" s="358">
        <f>E113*C113</f>
        <v>1000</v>
      </c>
      <c r="G113" s="313"/>
      <c r="H113" s="218">
        <f>F113</f>
        <v>1000</v>
      </c>
      <c r="I113" s="252"/>
      <c r="J113" s="251">
        <f>H113</f>
        <v>1000</v>
      </c>
      <c r="K113" s="250"/>
    </row>
    <row r="114" spans="1:11" x14ac:dyDescent="0.25">
      <c r="A114" s="265">
        <v>500</v>
      </c>
      <c r="B114" s="265" t="s">
        <v>143</v>
      </c>
      <c r="C114" s="262"/>
      <c r="D114" s="264"/>
      <c r="E114" s="263"/>
      <c r="F114" s="261"/>
      <c r="G114" s="313"/>
      <c r="H114" s="262"/>
      <c r="I114" s="261"/>
      <c r="J114" s="357"/>
      <c r="K114" s="259"/>
    </row>
    <row r="115" spans="1:11" hidden="1" x14ac:dyDescent="0.25">
      <c r="A115" s="225">
        <v>510</v>
      </c>
      <c r="B115" s="225" t="s">
        <v>344</v>
      </c>
      <c r="C115" s="223"/>
      <c r="D115" s="222"/>
      <c r="E115" s="220">
        <v>0</v>
      </c>
      <c r="F115" s="353"/>
      <c r="G115" s="313"/>
      <c r="H115" s="218">
        <f t="shared" ref="H115:H146" si="8">F115</f>
        <v>0</v>
      </c>
      <c r="I115" s="245"/>
      <c r="J115" s="251">
        <f t="shared" ref="J115:J146" si="9">H115</f>
        <v>0</v>
      </c>
      <c r="K115" s="311"/>
    </row>
    <row r="116" spans="1:11" ht="18.75" hidden="1" x14ac:dyDescent="0.25">
      <c r="A116" s="356">
        <v>511</v>
      </c>
      <c r="B116" s="356" t="s">
        <v>343</v>
      </c>
      <c r="C116" s="220"/>
      <c r="D116" s="354"/>
      <c r="E116" s="220">
        <v>0</v>
      </c>
      <c r="F116" s="353"/>
      <c r="G116" s="313"/>
      <c r="H116" s="218">
        <f t="shared" si="8"/>
        <v>0</v>
      </c>
      <c r="I116" s="245"/>
      <c r="J116" s="251">
        <f t="shared" si="9"/>
        <v>0</v>
      </c>
      <c r="K116" s="311"/>
    </row>
    <row r="117" spans="1:11" ht="18.75" hidden="1" x14ac:dyDescent="0.25">
      <c r="A117" s="356">
        <v>512</v>
      </c>
      <c r="B117" s="356" t="s">
        <v>342</v>
      </c>
      <c r="C117" s="220"/>
      <c r="D117" s="354"/>
      <c r="E117" s="220">
        <v>0</v>
      </c>
      <c r="F117" s="353"/>
      <c r="G117" s="313"/>
      <c r="H117" s="218">
        <f t="shared" si="8"/>
        <v>0</v>
      </c>
      <c r="I117" s="245"/>
      <c r="J117" s="251">
        <f t="shared" si="9"/>
        <v>0</v>
      </c>
      <c r="K117" s="311"/>
    </row>
    <row r="118" spans="1:11" ht="18.75" hidden="1" x14ac:dyDescent="0.25">
      <c r="A118" s="356">
        <v>513</v>
      </c>
      <c r="B118" s="356" t="s">
        <v>341</v>
      </c>
      <c r="C118" s="220"/>
      <c r="D118" s="354"/>
      <c r="E118" s="220">
        <v>0</v>
      </c>
      <c r="F118" s="353"/>
      <c r="G118" s="313"/>
      <c r="H118" s="218">
        <f t="shared" si="8"/>
        <v>0</v>
      </c>
      <c r="I118" s="245"/>
      <c r="J118" s="251">
        <f t="shared" si="9"/>
        <v>0</v>
      </c>
      <c r="K118" s="311"/>
    </row>
    <row r="119" spans="1:11" ht="18.75" hidden="1" x14ac:dyDescent="0.25">
      <c r="A119" s="356">
        <v>514</v>
      </c>
      <c r="B119" s="356" t="s">
        <v>340</v>
      </c>
      <c r="C119" s="220"/>
      <c r="D119" s="354"/>
      <c r="E119" s="220">
        <v>0</v>
      </c>
      <c r="F119" s="353"/>
      <c r="G119" s="313"/>
      <c r="H119" s="218">
        <f t="shared" si="8"/>
        <v>0</v>
      </c>
      <c r="I119" s="245"/>
      <c r="J119" s="251">
        <f t="shared" si="9"/>
        <v>0</v>
      </c>
      <c r="K119" s="311"/>
    </row>
    <row r="120" spans="1:11" ht="18.75" hidden="1" x14ac:dyDescent="0.25">
      <c r="A120" s="356">
        <v>515</v>
      </c>
      <c r="B120" s="356" t="s">
        <v>339</v>
      </c>
      <c r="C120" s="220"/>
      <c r="D120" s="354"/>
      <c r="E120" s="220">
        <v>0</v>
      </c>
      <c r="F120" s="353"/>
      <c r="G120" s="313"/>
      <c r="H120" s="218">
        <f t="shared" si="8"/>
        <v>0</v>
      </c>
      <c r="I120" s="245"/>
      <c r="J120" s="251">
        <f t="shared" si="9"/>
        <v>0</v>
      </c>
      <c r="K120" s="311"/>
    </row>
    <row r="121" spans="1:11" ht="18.75" hidden="1" x14ac:dyDescent="0.25">
      <c r="A121" s="356">
        <v>516</v>
      </c>
      <c r="B121" s="356" t="s">
        <v>338</v>
      </c>
      <c r="C121" s="220"/>
      <c r="D121" s="354"/>
      <c r="E121" s="220">
        <v>0</v>
      </c>
      <c r="F121" s="353"/>
      <c r="G121" s="313"/>
      <c r="H121" s="218">
        <f t="shared" si="8"/>
        <v>0</v>
      </c>
      <c r="I121" s="245"/>
      <c r="J121" s="251">
        <f t="shared" si="9"/>
        <v>0</v>
      </c>
      <c r="K121" s="311"/>
    </row>
    <row r="122" spans="1:11" ht="18.75" hidden="1" x14ac:dyDescent="0.25">
      <c r="A122" s="356">
        <v>517</v>
      </c>
      <c r="B122" s="356" t="s">
        <v>337</v>
      </c>
      <c r="C122" s="220"/>
      <c r="D122" s="354"/>
      <c r="E122" s="220">
        <v>0</v>
      </c>
      <c r="F122" s="353"/>
      <c r="G122" s="313"/>
      <c r="H122" s="218">
        <f t="shared" si="8"/>
        <v>0</v>
      </c>
      <c r="I122" s="245"/>
      <c r="J122" s="251">
        <f t="shared" si="9"/>
        <v>0</v>
      </c>
      <c r="K122" s="311"/>
    </row>
    <row r="123" spans="1:11" ht="18.75" hidden="1" x14ac:dyDescent="0.25">
      <c r="A123" s="356">
        <v>519</v>
      </c>
      <c r="B123" s="356" t="s">
        <v>336</v>
      </c>
      <c r="C123" s="220"/>
      <c r="D123" s="354"/>
      <c r="E123" s="220">
        <v>0</v>
      </c>
      <c r="F123" s="353"/>
      <c r="G123" s="313"/>
      <c r="H123" s="218">
        <f t="shared" si="8"/>
        <v>0</v>
      </c>
      <c r="I123" s="245"/>
      <c r="J123" s="251">
        <f t="shared" si="9"/>
        <v>0</v>
      </c>
      <c r="K123" s="311"/>
    </row>
    <row r="124" spans="1:11" hidden="1" x14ac:dyDescent="0.25">
      <c r="A124" s="225">
        <v>520</v>
      </c>
      <c r="B124" s="225" t="s">
        <v>335</v>
      </c>
      <c r="C124" s="223"/>
      <c r="D124" s="222"/>
      <c r="E124" s="220">
        <v>0</v>
      </c>
      <c r="F124" s="353"/>
      <c r="G124" s="313"/>
      <c r="H124" s="218">
        <f t="shared" si="8"/>
        <v>0</v>
      </c>
      <c r="I124" s="245"/>
      <c r="J124" s="251">
        <f t="shared" si="9"/>
        <v>0</v>
      </c>
      <c r="K124" s="311"/>
    </row>
    <row r="125" spans="1:11" ht="18.75" hidden="1" x14ac:dyDescent="0.25">
      <c r="A125" s="356">
        <v>521</v>
      </c>
      <c r="B125" s="356" t="s">
        <v>334</v>
      </c>
      <c r="C125" s="220"/>
      <c r="D125" s="354"/>
      <c r="E125" s="220">
        <v>0</v>
      </c>
      <c r="F125" s="353"/>
      <c r="G125" s="313"/>
      <c r="H125" s="218">
        <f t="shared" si="8"/>
        <v>0</v>
      </c>
      <c r="I125" s="245"/>
      <c r="J125" s="251">
        <f t="shared" si="9"/>
        <v>0</v>
      </c>
      <c r="K125" s="311"/>
    </row>
    <row r="126" spans="1:11" ht="18.75" hidden="1" x14ac:dyDescent="0.25">
      <c r="A126" s="356">
        <v>522</v>
      </c>
      <c r="B126" s="356" t="s">
        <v>333</v>
      </c>
      <c r="C126" s="220"/>
      <c r="D126" s="354"/>
      <c r="E126" s="220">
        <v>0</v>
      </c>
      <c r="F126" s="353"/>
      <c r="G126" s="313"/>
      <c r="H126" s="218">
        <f t="shared" si="8"/>
        <v>0</v>
      </c>
      <c r="I126" s="245"/>
      <c r="J126" s="251">
        <f t="shared" si="9"/>
        <v>0</v>
      </c>
      <c r="K126" s="311"/>
    </row>
    <row r="127" spans="1:11" ht="18.75" hidden="1" x14ac:dyDescent="0.25">
      <c r="A127" s="356">
        <v>523</v>
      </c>
      <c r="B127" s="356" t="s">
        <v>332</v>
      </c>
      <c r="C127" s="220"/>
      <c r="D127" s="354"/>
      <c r="E127" s="220">
        <v>0</v>
      </c>
      <c r="F127" s="353"/>
      <c r="G127" s="313"/>
      <c r="H127" s="218">
        <f t="shared" si="8"/>
        <v>0</v>
      </c>
      <c r="I127" s="245"/>
      <c r="J127" s="251">
        <f t="shared" si="9"/>
        <v>0</v>
      </c>
      <c r="K127" s="311"/>
    </row>
    <row r="128" spans="1:11" ht="18.75" hidden="1" x14ac:dyDescent="0.25">
      <c r="A128" s="356">
        <v>524</v>
      </c>
      <c r="B128" s="356" t="s">
        <v>331</v>
      </c>
      <c r="C128" s="220"/>
      <c r="D128" s="354"/>
      <c r="E128" s="220">
        <v>0</v>
      </c>
      <c r="F128" s="353"/>
      <c r="G128" s="313"/>
      <c r="H128" s="218">
        <f t="shared" si="8"/>
        <v>0</v>
      </c>
      <c r="I128" s="245"/>
      <c r="J128" s="251">
        <f t="shared" si="9"/>
        <v>0</v>
      </c>
      <c r="K128" s="311"/>
    </row>
    <row r="129" spans="1:11" ht="18.75" hidden="1" x14ac:dyDescent="0.25">
      <c r="A129" s="356">
        <v>525</v>
      </c>
      <c r="B129" s="356" t="s">
        <v>330</v>
      </c>
      <c r="C129" s="220"/>
      <c r="D129" s="354"/>
      <c r="E129" s="220">
        <v>0</v>
      </c>
      <c r="F129" s="353"/>
      <c r="G129" s="313"/>
      <c r="H129" s="218">
        <f t="shared" si="8"/>
        <v>0</v>
      </c>
      <c r="I129" s="245"/>
      <c r="J129" s="251">
        <f t="shared" si="9"/>
        <v>0</v>
      </c>
      <c r="K129" s="311"/>
    </row>
    <row r="130" spans="1:11" ht="18.75" hidden="1" x14ac:dyDescent="0.25">
      <c r="A130" s="356">
        <v>526</v>
      </c>
      <c r="B130" s="356" t="s">
        <v>329</v>
      </c>
      <c r="C130" s="220"/>
      <c r="D130" s="354"/>
      <c r="E130" s="220">
        <v>0</v>
      </c>
      <c r="F130" s="353"/>
      <c r="G130" s="313"/>
      <c r="H130" s="218">
        <f t="shared" si="8"/>
        <v>0</v>
      </c>
      <c r="I130" s="245"/>
      <c r="J130" s="251">
        <f t="shared" si="9"/>
        <v>0</v>
      </c>
      <c r="K130" s="311"/>
    </row>
    <row r="131" spans="1:11" ht="18.75" hidden="1" x14ac:dyDescent="0.25">
      <c r="A131" s="356">
        <v>527</v>
      </c>
      <c r="B131" s="356" t="s">
        <v>328</v>
      </c>
      <c r="C131" s="220"/>
      <c r="D131" s="354"/>
      <c r="E131" s="220">
        <v>0</v>
      </c>
      <c r="F131" s="353"/>
      <c r="G131" s="313"/>
      <c r="H131" s="218">
        <f t="shared" si="8"/>
        <v>0</v>
      </c>
      <c r="I131" s="245"/>
      <c r="J131" s="251">
        <f t="shared" si="9"/>
        <v>0</v>
      </c>
      <c r="K131" s="311"/>
    </row>
    <row r="132" spans="1:11" ht="18.75" hidden="1" x14ac:dyDescent="0.25">
      <c r="A132" s="356">
        <v>529</v>
      </c>
      <c r="B132" s="356" t="s">
        <v>327</v>
      </c>
      <c r="C132" s="220"/>
      <c r="D132" s="354"/>
      <c r="E132" s="220">
        <v>0</v>
      </c>
      <c r="F132" s="353"/>
      <c r="G132" s="313"/>
      <c r="H132" s="218">
        <f t="shared" si="8"/>
        <v>0</v>
      </c>
      <c r="I132" s="245"/>
      <c r="J132" s="251">
        <f t="shared" si="9"/>
        <v>0</v>
      </c>
      <c r="K132" s="311"/>
    </row>
    <row r="133" spans="1:11" hidden="1" x14ac:dyDescent="0.25">
      <c r="A133" s="225">
        <v>530</v>
      </c>
      <c r="B133" s="225" t="s">
        <v>326</v>
      </c>
      <c r="C133" s="223"/>
      <c r="D133" s="222"/>
      <c r="E133" s="220">
        <v>0</v>
      </c>
      <c r="F133" s="353"/>
      <c r="G133" s="313"/>
      <c r="H133" s="218">
        <f t="shared" si="8"/>
        <v>0</v>
      </c>
      <c r="I133" s="245"/>
      <c r="J133" s="251">
        <f t="shared" si="9"/>
        <v>0</v>
      </c>
      <c r="K133" s="311"/>
    </row>
    <row r="134" spans="1:11" ht="18.75" hidden="1" x14ac:dyDescent="0.25">
      <c r="A134" s="356">
        <v>531</v>
      </c>
      <c r="B134" s="356" t="s">
        <v>325</v>
      </c>
      <c r="C134" s="220"/>
      <c r="D134" s="354"/>
      <c r="E134" s="220">
        <v>0</v>
      </c>
      <c r="F134" s="353"/>
      <c r="G134" s="313"/>
      <c r="H134" s="218">
        <f t="shared" si="8"/>
        <v>0</v>
      </c>
      <c r="I134" s="245"/>
      <c r="J134" s="251">
        <f t="shared" si="9"/>
        <v>0</v>
      </c>
      <c r="K134" s="311"/>
    </row>
    <row r="135" spans="1:11" ht="18.75" hidden="1" x14ac:dyDescent="0.25">
      <c r="A135" s="356">
        <v>532</v>
      </c>
      <c r="B135" s="356" t="s">
        <v>324</v>
      </c>
      <c r="C135" s="220"/>
      <c r="D135" s="354"/>
      <c r="E135" s="220">
        <v>0</v>
      </c>
      <c r="F135" s="353"/>
      <c r="G135" s="313"/>
      <c r="H135" s="218">
        <f t="shared" si="8"/>
        <v>0</v>
      </c>
      <c r="I135" s="245"/>
      <c r="J135" s="251">
        <f t="shared" si="9"/>
        <v>0</v>
      </c>
      <c r="K135" s="311"/>
    </row>
    <row r="136" spans="1:11" ht="18.75" hidden="1" x14ac:dyDescent="0.25">
      <c r="A136" s="356">
        <v>533</v>
      </c>
      <c r="B136" s="356" t="s">
        <v>323</v>
      </c>
      <c r="C136" s="220"/>
      <c r="D136" s="354"/>
      <c r="E136" s="220">
        <v>0</v>
      </c>
      <c r="F136" s="353"/>
      <c r="G136" s="313"/>
      <c r="H136" s="218">
        <f t="shared" si="8"/>
        <v>0</v>
      </c>
      <c r="I136" s="245"/>
      <c r="J136" s="251">
        <f t="shared" si="9"/>
        <v>0</v>
      </c>
      <c r="K136" s="311"/>
    </row>
    <row r="137" spans="1:11" ht="18.75" hidden="1" x14ac:dyDescent="0.25">
      <c r="A137" s="356">
        <v>534</v>
      </c>
      <c r="B137" s="356" t="s">
        <v>322</v>
      </c>
      <c r="C137" s="220"/>
      <c r="D137" s="354"/>
      <c r="E137" s="220">
        <v>0</v>
      </c>
      <c r="F137" s="353"/>
      <c r="G137" s="313"/>
      <c r="H137" s="218">
        <f t="shared" si="8"/>
        <v>0</v>
      </c>
      <c r="I137" s="245"/>
      <c r="J137" s="251">
        <f t="shared" si="9"/>
        <v>0</v>
      </c>
      <c r="K137" s="311"/>
    </row>
    <row r="138" spans="1:11" ht="18.75" hidden="1" x14ac:dyDescent="0.25">
      <c r="A138" s="356">
        <v>535</v>
      </c>
      <c r="B138" s="356" t="s">
        <v>321</v>
      </c>
      <c r="C138" s="220"/>
      <c r="D138" s="354"/>
      <c r="E138" s="220">
        <v>0</v>
      </c>
      <c r="F138" s="353"/>
      <c r="G138" s="313"/>
      <c r="H138" s="218">
        <f t="shared" si="8"/>
        <v>0</v>
      </c>
      <c r="I138" s="245"/>
      <c r="J138" s="251">
        <f t="shared" si="9"/>
        <v>0</v>
      </c>
      <c r="K138" s="311"/>
    </row>
    <row r="139" spans="1:11" ht="18.75" hidden="1" x14ac:dyDescent="0.25">
      <c r="A139" s="356">
        <v>536</v>
      </c>
      <c r="B139" s="356" t="s">
        <v>320</v>
      </c>
      <c r="C139" s="220"/>
      <c r="D139" s="354"/>
      <c r="E139" s="220">
        <v>0</v>
      </c>
      <c r="F139" s="353"/>
      <c r="G139" s="313"/>
      <c r="H139" s="218">
        <f t="shared" si="8"/>
        <v>0</v>
      </c>
      <c r="I139" s="245"/>
      <c r="J139" s="251">
        <f t="shared" si="9"/>
        <v>0</v>
      </c>
      <c r="K139" s="311"/>
    </row>
    <row r="140" spans="1:11" hidden="1" x14ac:dyDescent="0.25">
      <c r="A140" s="356">
        <v>537</v>
      </c>
      <c r="B140" s="356" t="s">
        <v>319</v>
      </c>
      <c r="C140" s="220"/>
      <c r="D140" s="354"/>
      <c r="E140" s="220">
        <v>0</v>
      </c>
      <c r="F140" s="353"/>
      <c r="G140" s="313"/>
      <c r="H140" s="218">
        <f t="shared" si="8"/>
        <v>0</v>
      </c>
      <c r="I140" s="245"/>
      <c r="J140" s="251">
        <f t="shared" si="9"/>
        <v>0</v>
      </c>
      <c r="K140" s="311"/>
    </row>
    <row r="141" spans="1:11" ht="18.75" hidden="1" x14ac:dyDescent="0.25">
      <c r="A141" s="356">
        <v>538</v>
      </c>
      <c r="B141" s="356" t="s">
        <v>318</v>
      </c>
      <c r="C141" s="220"/>
      <c r="D141" s="354"/>
      <c r="E141" s="220">
        <v>0</v>
      </c>
      <c r="F141" s="353"/>
      <c r="G141" s="313"/>
      <c r="H141" s="218">
        <f t="shared" si="8"/>
        <v>0</v>
      </c>
      <c r="I141" s="245"/>
      <c r="J141" s="251">
        <f t="shared" si="9"/>
        <v>0</v>
      </c>
      <c r="K141" s="311"/>
    </row>
    <row r="142" spans="1:11" ht="18.75" hidden="1" x14ac:dyDescent="0.25">
      <c r="A142" s="356">
        <v>539</v>
      </c>
      <c r="B142" s="356" t="s">
        <v>317</v>
      </c>
      <c r="C142" s="220"/>
      <c r="D142" s="354"/>
      <c r="E142" s="220">
        <v>0</v>
      </c>
      <c r="F142" s="353"/>
      <c r="G142" s="313"/>
      <c r="H142" s="218">
        <f t="shared" si="8"/>
        <v>0</v>
      </c>
      <c r="I142" s="245"/>
      <c r="J142" s="251">
        <f t="shared" si="9"/>
        <v>0</v>
      </c>
      <c r="K142" s="311"/>
    </row>
    <row r="143" spans="1:11" ht="18.75" hidden="1" x14ac:dyDescent="0.25">
      <c r="A143" s="225">
        <v>540</v>
      </c>
      <c r="B143" s="225" t="s">
        <v>316</v>
      </c>
      <c r="C143" s="223"/>
      <c r="D143" s="222"/>
      <c r="E143" s="223">
        <v>0</v>
      </c>
      <c r="F143" s="353"/>
      <c r="G143" s="313"/>
      <c r="H143" s="218">
        <f t="shared" si="8"/>
        <v>0</v>
      </c>
      <c r="I143" s="245"/>
      <c r="J143" s="251">
        <f t="shared" si="9"/>
        <v>0</v>
      </c>
      <c r="K143" s="311"/>
    </row>
    <row r="144" spans="1:11" ht="18.75" hidden="1" x14ac:dyDescent="0.25">
      <c r="A144" s="356">
        <v>541</v>
      </c>
      <c r="B144" s="356" t="s">
        <v>315</v>
      </c>
      <c r="C144" s="220"/>
      <c r="D144" s="354"/>
      <c r="E144" s="220">
        <v>0</v>
      </c>
      <c r="F144" s="353"/>
      <c r="G144" s="313"/>
      <c r="H144" s="218">
        <f t="shared" si="8"/>
        <v>0</v>
      </c>
      <c r="I144" s="245"/>
      <c r="J144" s="251">
        <f t="shared" si="9"/>
        <v>0</v>
      </c>
      <c r="K144" s="311"/>
    </row>
    <row r="145" spans="1:11" ht="18.75" hidden="1" x14ac:dyDescent="0.25">
      <c r="A145" s="356">
        <v>542</v>
      </c>
      <c r="B145" s="356" t="s">
        <v>314</v>
      </c>
      <c r="C145" s="220"/>
      <c r="D145" s="354"/>
      <c r="E145" s="220">
        <v>0</v>
      </c>
      <c r="F145" s="353"/>
      <c r="G145" s="313"/>
      <c r="H145" s="218">
        <f t="shared" si="8"/>
        <v>0</v>
      </c>
      <c r="I145" s="245"/>
      <c r="J145" s="251">
        <f t="shared" si="9"/>
        <v>0</v>
      </c>
      <c r="K145" s="311"/>
    </row>
    <row r="146" spans="1:11" ht="18.75" hidden="1" x14ac:dyDescent="0.25">
      <c r="A146" s="356">
        <v>543</v>
      </c>
      <c r="B146" s="356" t="s">
        <v>313</v>
      </c>
      <c r="C146" s="220"/>
      <c r="D146" s="354"/>
      <c r="E146" s="220">
        <v>0</v>
      </c>
      <c r="F146" s="353"/>
      <c r="G146" s="313"/>
      <c r="H146" s="218">
        <f t="shared" si="8"/>
        <v>0</v>
      </c>
      <c r="I146" s="245"/>
      <c r="J146" s="251">
        <f t="shared" si="9"/>
        <v>0</v>
      </c>
      <c r="K146" s="311"/>
    </row>
    <row r="147" spans="1:11" ht="18.75" hidden="1" x14ac:dyDescent="0.25">
      <c r="A147" s="356">
        <v>544</v>
      </c>
      <c r="B147" s="356" t="s">
        <v>312</v>
      </c>
      <c r="C147" s="220"/>
      <c r="D147" s="354"/>
      <c r="E147" s="220">
        <v>0</v>
      </c>
      <c r="F147" s="353"/>
      <c r="G147" s="313"/>
      <c r="H147" s="218">
        <f t="shared" ref="H147:H166" si="10">F147</f>
        <v>0</v>
      </c>
      <c r="I147" s="245"/>
      <c r="J147" s="251">
        <f t="shared" ref="J147:J166" si="11">H147</f>
        <v>0</v>
      </c>
      <c r="K147" s="311"/>
    </row>
    <row r="148" spans="1:11" ht="18.75" hidden="1" x14ac:dyDescent="0.25">
      <c r="A148" s="356">
        <v>545</v>
      </c>
      <c r="B148" s="356" t="s">
        <v>311</v>
      </c>
      <c r="C148" s="220"/>
      <c r="D148" s="354"/>
      <c r="E148" s="220">
        <v>0</v>
      </c>
      <c r="F148" s="353"/>
      <c r="G148" s="313"/>
      <c r="H148" s="218">
        <f t="shared" si="10"/>
        <v>0</v>
      </c>
      <c r="I148" s="245"/>
      <c r="J148" s="251">
        <f t="shared" si="11"/>
        <v>0</v>
      </c>
      <c r="K148" s="311"/>
    </row>
    <row r="149" spans="1:11" ht="18.75" hidden="1" x14ac:dyDescent="0.25">
      <c r="A149" s="356">
        <v>546</v>
      </c>
      <c r="B149" s="356" t="s">
        <v>310</v>
      </c>
      <c r="C149" s="220"/>
      <c r="D149" s="354"/>
      <c r="E149" s="220">
        <v>0</v>
      </c>
      <c r="F149" s="353"/>
      <c r="G149" s="313"/>
      <c r="H149" s="218">
        <f t="shared" si="10"/>
        <v>0</v>
      </c>
      <c r="I149" s="245"/>
      <c r="J149" s="251">
        <f t="shared" si="11"/>
        <v>0</v>
      </c>
      <c r="K149" s="311"/>
    </row>
    <row r="150" spans="1:11" ht="21" hidden="1" customHeight="1" thickBot="1" x14ac:dyDescent="0.3">
      <c r="A150" s="356">
        <v>547</v>
      </c>
      <c r="B150" s="356" t="s">
        <v>309</v>
      </c>
      <c r="C150" s="220"/>
      <c r="D150" s="354"/>
      <c r="E150" s="220">
        <v>0</v>
      </c>
      <c r="F150" s="353"/>
      <c r="G150" s="313"/>
      <c r="H150" s="218">
        <f t="shared" si="10"/>
        <v>0</v>
      </c>
      <c r="I150" s="245"/>
      <c r="J150" s="251">
        <f t="shared" si="11"/>
        <v>0</v>
      </c>
      <c r="K150" s="311"/>
    </row>
    <row r="151" spans="1:11" ht="18.75" hidden="1" x14ac:dyDescent="0.25">
      <c r="A151" s="356">
        <v>548</v>
      </c>
      <c r="B151" s="356" t="s">
        <v>308</v>
      </c>
      <c r="C151" s="220"/>
      <c r="D151" s="354"/>
      <c r="E151" s="220">
        <v>0</v>
      </c>
      <c r="F151" s="353"/>
      <c r="G151" s="313"/>
      <c r="H151" s="218">
        <f t="shared" si="10"/>
        <v>0</v>
      </c>
      <c r="I151" s="245"/>
      <c r="J151" s="251">
        <f t="shared" si="11"/>
        <v>0</v>
      </c>
      <c r="K151" s="311"/>
    </row>
    <row r="152" spans="1:11" ht="18.75" hidden="1" x14ac:dyDescent="0.25">
      <c r="A152" s="356">
        <v>549</v>
      </c>
      <c r="B152" s="356" t="s">
        <v>307</v>
      </c>
      <c r="C152" s="220"/>
      <c r="D152" s="354"/>
      <c r="E152" s="220">
        <v>0</v>
      </c>
      <c r="F152" s="353"/>
      <c r="G152" s="313"/>
      <c r="H152" s="218">
        <f t="shared" si="10"/>
        <v>0</v>
      </c>
      <c r="I152" s="245"/>
      <c r="J152" s="251">
        <f t="shared" si="11"/>
        <v>0</v>
      </c>
      <c r="K152" s="311"/>
    </row>
    <row r="153" spans="1:11" ht="18.75" hidden="1" x14ac:dyDescent="0.25">
      <c r="A153" s="225">
        <v>550</v>
      </c>
      <c r="B153" s="225" t="s">
        <v>306</v>
      </c>
      <c r="C153" s="223"/>
      <c r="D153" s="222"/>
      <c r="E153" s="220">
        <v>0</v>
      </c>
      <c r="F153" s="353"/>
      <c r="G153" s="313"/>
      <c r="H153" s="218">
        <f t="shared" si="10"/>
        <v>0</v>
      </c>
      <c r="I153" s="245"/>
      <c r="J153" s="251">
        <f t="shared" si="11"/>
        <v>0</v>
      </c>
      <c r="K153" s="311"/>
    </row>
    <row r="154" spans="1:11" ht="18.75" hidden="1" x14ac:dyDescent="0.25">
      <c r="A154" s="356">
        <v>551</v>
      </c>
      <c r="B154" s="356" t="s">
        <v>305</v>
      </c>
      <c r="C154" s="220"/>
      <c r="D154" s="354"/>
      <c r="E154" s="220">
        <v>0</v>
      </c>
      <c r="F154" s="353"/>
      <c r="G154" s="313"/>
      <c r="H154" s="218">
        <f t="shared" si="10"/>
        <v>0</v>
      </c>
      <c r="I154" s="245"/>
      <c r="J154" s="251">
        <f t="shared" si="11"/>
        <v>0</v>
      </c>
      <c r="K154" s="311"/>
    </row>
    <row r="155" spans="1:11" ht="18.75" hidden="1" x14ac:dyDescent="0.25">
      <c r="A155" s="356">
        <v>552</v>
      </c>
      <c r="B155" s="356" t="s">
        <v>304</v>
      </c>
      <c r="C155" s="220"/>
      <c r="D155" s="354"/>
      <c r="E155" s="220">
        <v>0</v>
      </c>
      <c r="F155" s="353"/>
      <c r="G155" s="313"/>
      <c r="H155" s="218">
        <f t="shared" si="10"/>
        <v>0</v>
      </c>
      <c r="I155" s="245"/>
      <c r="J155" s="251">
        <f t="shared" si="11"/>
        <v>0</v>
      </c>
      <c r="K155" s="311"/>
    </row>
    <row r="156" spans="1:11" ht="18.75" hidden="1" x14ac:dyDescent="0.25">
      <c r="A156" s="356">
        <v>559</v>
      </c>
      <c r="B156" s="356" t="s">
        <v>303</v>
      </c>
      <c r="C156" s="220"/>
      <c r="D156" s="354"/>
      <c r="E156" s="220">
        <v>0</v>
      </c>
      <c r="F156" s="353"/>
      <c r="G156" s="313"/>
      <c r="H156" s="218">
        <f t="shared" si="10"/>
        <v>0</v>
      </c>
      <c r="I156" s="245"/>
      <c r="J156" s="251">
        <f t="shared" si="11"/>
        <v>0</v>
      </c>
      <c r="K156" s="311"/>
    </row>
    <row r="157" spans="1:11" hidden="1" x14ac:dyDescent="0.25">
      <c r="A157" s="225">
        <v>590</v>
      </c>
      <c r="B157" s="225" t="s">
        <v>302</v>
      </c>
      <c r="C157" s="223"/>
      <c r="D157" s="222"/>
      <c r="E157" s="220">
        <v>0</v>
      </c>
      <c r="F157" s="353"/>
      <c r="G157" s="313"/>
      <c r="H157" s="218">
        <f t="shared" si="10"/>
        <v>0</v>
      </c>
      <c r="I157" s="245"/>
      <c r="J157" s="251">
        <f t="shared" si="11"/>
        <v>0</v>
      </c>
      <c r="K157" s="311"/>
    </row>
    <row r="158" spans="1:11" ht="18.75" hidden="1" x14ac:dyDescent="0.25">
      <c r="A158" s="356">
        <v>591</v>
      </c>
      <c r="B158" s="356" t="s">
        <v>301</v>
      </c>
      <c r="C158" s="220"/>
      <c r="D158" s="354"/>
      <c r="E158" s="220">
        <v>0</v>
      </c>
      <c r="F158" s="353"/>
      <c r="G158" s="313"/>
      <c r="H158" s="218">
        <f t="shared" si="10"/>
        <v>0</v>
      </c>
      <c r="I158" s="245"/>
      <c r="J158" s="251">
        <f t="shared" si="11"/>
        <v>0</v>
      </c>
      <c r="K158" s="311"/>
    </row>
    <row r="159" spans="1:11" hidden="1" x14ac:dyDescent="0.25">
      <c r="A159" s="356">
        <v>592</v>
      </c>
      <c r="B159" s="356" t="s">
        <v>300</v>
      </c>
      <c r="C159" s="220"/>
      <c r="D159" s="354"/>
      <c r="E159" s="220">
        <v>0</v>
      </c>
      <c r="F159" s="353"/>
      <c r="G159" s="313"/>
      <c r="H159" s="218">
        <f t="shared" si="10"/>
        <v>0</v>
      </c>
      <c r="I159" s="245"/>
      <c r="J159" s="251">
        <f t="shared" si="11"/>
        <v>0</v>
      </c>
      <c r="K159" s="311"/>
    </row>
    <row r="160" spans="1:11" ht="18.75" hidden="1" x14ac:dyDescent="0.25">
      <c r="A160" s="356">
        <v>593</v>
      </c>
      <c r="B160" s="356" t="s">
        <v>299</v>
      </c>
      <c r="C160" s="220"/>
      <c r="D160" s="354"/>
      <c r="E160" s="220">
        <v>0</v>
      </c>
      <c r="F160" s="353"/>
      <c r="G160" s="313"/>
      <c r="H160" s="218">
        <f t="shared" si="10"/>
        <v>0</v>
      </c>
      <c r="I160" s="245"/>
      <c r="J160" s="251">
        <f t="shared" si="11"/>
        <v>0</v>
      </c>
      <c r="K160" s="311"/>
    </row>
    <row r="161" spans="1:11" ht="18.75" hidden="1" x14ac:dyDescent="0.25">
      <c r="A161" s="356">
        <v>594</v>
      </c>
      <c r="B161" s="356" t="s">
        <v>298</v>
      </c>
      <c r="C161" s="220"/>
      <c r="D161" s="354"/>
      <c r="E161" s="220">
        <v>0</v>
      </c>
      <c r="F161" s="353"/>
      <c r="G161" s="313"/>
      <c r="H161" s="218">
        <f t="shared" si="10"/>
        <v>0</v>
      </c>
      <c r="I161" s="245"/>
      <c r="J161" s="251">
        <f t="shared" si="11"/>
        <v>0</v>
      </c>
      <c r="K161" s="311"/>
    </row>
    <row r="162" spans="1:11" ht="18.75" hidden="1" x14ac:dyDescent="0.25">
      <c r="A162" s="356">
        <v>595</v>
      </c>
      <c r="B162" s="356" t="s">
        <v>297</v>
      </c>
      <c r="C162" s="220"/>
      <c r="D162" s="354"/>
      <c r="E162" s="220">
        <v>0</v>
      </c>
      <c r="F162" s="353"/>
      <c r="G162" s="313"/>
      <c r="H162" s="218">
        <f t="shared" si="10"/>
        <v>0</v>
      </c>
      <c r="I162" s="245"/>
      <c r="J162" s="251">
        <f t="shared" si="11"/>
        <v>0</v>
      </c>
      <c r="K162" s="311"/>
    </row>
    <row r="163" spans="1:11" ht="18.75" hidden="1" x14ac:dyDescent="0.25">
      <c r="A163" s="356">
        <v>596</v>
      </c>
      <c r="B163" s="356" t="s">
        <v>296</v>
      </c>
      <c r="C163" s="220"/>
      <c r="D163" s="354"/>
      <c r="E163" s="220">
        <v>0</v>
      </c>
      <c r="F163" s="353"/>
      <c r="G163" s="313"/>
      <c r="H163" s="218">
        <f t="shared" si="10"/>
        <v>0</v>
      </c>
      <c r="I163" s="245"/>
      <c r="J163" s="251">
        <f t="shared" si="11"/>
        <v>0</v>
      </c>
      <c r="K163" s="311"/>
    </row>
    <row r="164" spans="1:11" ht="18.75" hidden="1" x14ac:dyDescent="0.25">
      <c r="A164" s="356">
        <v>597</v>
      </c>
      <c r="B164" s="356" t="s">
        <v>295</v>
      </c>
      <c r="C164" s="220"/>
      <c r="D164" s="354"/>
      <c r="E164" s="220">
        <v>0</v>
      </c>
      <c r="F164" s="353"/>
      <c r="G164" s="313"/>
      <c r="H164" s="218">
        <f t="shared" si="10"/>
        <v>0</v>
      </c>
      <c r="I164" s="245"/>
      <c r="J164" s="251">
        <f t="shared" si="11"/>
        <v>0</v>
      </c>
      <c r="K164" s="311"/>
    </row>
    <row r="165" spans="1:11" ht="18.75" hidden="1" x14ac:dyDescent="0.25">
      <c r="A165" s="356">
        <v>598</v>
      </c>
      <c r="B165" s="356" t="s">
        <v>294</v>
      </c>
      <c r="C165" s="220"/>
      <c r="D165" s="354"/>
      <c r="E165" s="220">
        <v>0</v>
      </c>
      <c r="F165" s="353"/>
      <c r="G165" s="313"/>
      <c r="H165" s="218">
        <f t="shared" si="10"/>
        <v>0</v>
      </c>
      <c r="I165" s="245"/>
      <c r="J165" s="251">
        <f t="shared" si="11"/>
        <v>0</v>
      </c>
      <c r="K165" s="311"/>
    </row>
    <row r="166" spans="1:11" ht="18.75" hidden="1" x14ac:dyDescent="0.25">
      <c r="A166" s="356">
        <v>599</v>
      </c>
      <c r="B166" s="355" t="s">
        <v>293</v>
      </c>
      <c r="C166" s="220"/>
      <c r="D166" s="354"/>
      <c r="E166" s="220">
        <v>0</v>
      </c>
      <c r="F166" s="353"/>
      <c r="G166" s="313"/>
      <c r="H166" s="218">
        <f t="shared" si="10"/>
        <v>0</v>
      </c>
      <c r="I166" s="245"/>
      <c r="J166" s="251">
        <f t="shared" si="11"/>
        <v>0</v>
      </c>
      <c r="K166" s="311"/>
    </row>
    <row r="167" spans="1:11" s="335" customFormat="1" outlineLevel="1" x14ac:dyDescent="0.25">
      <c r="A167" s="342">
        <v>510</v>
      </c>
      <c r="B167" s="342" t="s">
        <v>292</v>
      </c>
      <c r="C167" s="352"/>
      <c r="D167" s="340"/>
      <c r="E167" s="352"/>
      <c r="F167" s="339"/>
      <c r="G167" s="338"/>
      <c r="H167" s="218"/>
      <c r="I167" s="337"/>
      <c r="J167" s="251"/>
      <c r="K167" s="336"/>
    </row>
    <row r="168" spans="1:11" outlineLevel="1" x14ac:dyDescent="0.25">
      <c r="A168" s="257">
        <v>511</v>
      </c>
      <c r="B168" s="257" t="s">
        <v>291</v>
      </c>
      <c r="C168" s="253"/>
      <c r="D168" s="254"/>
      <c r="E168" s="253"/>
      <c r="F168" s="331"/>
      <c r="G168" s="313"/>
      <c r="H168" s="218"/>
      <c r="I168" s="245"/>
      <c r="J168" s="251"/>
      <c r="K168" s="311"/>
    </row>
    <row r="169" spans="1:11" outlineLevel="1" x14ac:dyDescent="0.25">
      <c r="A169" s="257"/>
      <c r="B169" s="333" t="s">
        <v>290</v>
      </c>
      <c r="C169" s="255">
        <v>450</v>
      </c>
      <c r="D169" s="254" t="s">
        <v>174</v>
      </c>
      <c r="E169" s="253">
        <v>4.95</v>
      </c>
      <c r="F169" s="331">
        <f t="shared" ref="F169:F181" si="12">C169*E169</f>
        <v>2227.5</v>
      </c>
      <c r="G169" s="313"/>
      <c r="H169" s="218">
        <f t="shared" ref="H169:H181" si="13">F169</f>
        <v>2227.5</v>
      </c>
      <c r="I169" s="245"/>
      <c r="J169" s="251"/>
      <c r="K169" s="311"/>
    </row>
    <row r="170" spans="1:11" outlineLevel="1" x14ac:dyDescent="0.25">
      <c r="A170" s="257"/>
      <c r="B170" s="333" t="s">
        <v>289</v>
      </c>
      <c r="C170" s="255">
        <v>150</v>
      </c>
      <c r="D170" s="254" t="s">
        <v>186</v>
      </c>
      <c r="E170" s="253">
        <v>93.5</v>
      </c>
      <c r="F170" s="331">
        <f t="shared" si="12"/>
        <v>14025</v>
      </c>
      <c r="G170" s="313"/>
      <c r="H170" s="218">
        <f t="shared" si="13"/>
        <v>14025</v>
      </c>
      <c r="I170" s="245"/>
      <c r="J170" s="251"/>
      <c r="K170" s="311"/>
    </row>
    <row r="171" spans="1:11" outlineLevel="1" x14ac:dyDescent="0.25">
      <c r="A171" s="257"/>
      <c r="B171" s="333" t="s">
        <v>288</v>
      </c>
      <c r="C171" s="255">
        <v>40</v>
      </c>
      <c r="D171" s="254" t="s">
        <v>186</v>
      </c>
      <c r="E171" s="253">
        <v>56.1</v>
      </c>
      <c r="F171" s="331">
        <f t="shared" si="12"/>
        <v>2244</v>
      </c>
      <c r="G171" s="313"/>
      <c r="H171" s="218">
        <f t="shared" si="13"/>
        <v>2244</v>
      </c>
      <c r="I171" s="245"/>
      <c r="J171" s="251"/>
      <c r="K171" s="311"/>
    </row>
    <row r="172" spans="1:11" outlineLevel="1" x14ac:dyDescent="0.25">
      <c r="A172" s="257"/>
      <c r="B172" s="333" t="s">
        <v>287</v>
      </c>
      <c r="C172" s="255">
        <v>630</v>
      </c>
      <c r="D172" s="254" t="s">
        <v>186</v>
      </c>
      <c r="E172" s="332">
        <v>90</v>
      </c>
      <c r="F172" s="331">
        <f t="shared" si="12"/>
        <v>56700</v>
      </c>
      <c r="G172" s="313"/>
      <c r="H172" s="218">
        <f t="shared" si="13"/>
        <v>56700</v>
      </c>
      <c r="I172" s="245"/>
      <c r="J172" s="251"/>
      <c r="K172" s="311"/>
    </row>
    <row r="173" spans="1:11" ht="33" customHeight="1" outlineLevel="1" x14ac:dyDescent="0.25">
      <c r="A173" s="257"/>
      <c r="B173" s="333" t="s">
        <v>286</v>
      </c>
      <c r="C173" s="255">
        <v>20</v>
      </c>
      <c r="D173" s="254" t="s">
        <v>186</v>
      </c>
      <c r="E173" s="253">
        <v>135</v>
      </c>
      <c r="F173" s="331">
        <f t="shared" si="12"/>
        <v>2700</v>
      </c>
      <c r="G173" s="313"/>
      <c r="H173" s="218">
        <f t="shared" si="13"/>
        <v>2700</v>
      </c>
      <c r="I173" s="245"/>
      <c r="J173" s="251"/>
      <c r="K173" s="311"/>
    </row>
    <row r="174" spans="1:11" outlineLevel="1" x14ac:dyDescent="0.25">
      <c r="A174" s="257"/>
      <c r="B174" s="333" t="s">
        <v>285</v>
      </c>
      <c r="C174" s="255">
        <v>125</v>
      </c>
      <c r="D174" s="254" t="s">
        <v>186</v>
      </c>
      <c r="E174" s="253">
        <v>137</v>
      </c>
      <c r="F174" s="331">
        <f t="shared" si="12"/>
        <v>17125</v>
      </c>
      <c r="G174" s="313"/>
      <c r="H174" s="218">
        <f t="shared" si="13"/>
        <v>17125</v>
      </c>
      <c r="I174" s="245"/>
      <c r="J174" s="251"/>
      <c r="K174" s="311"/>
    </row>
    <row r="175" spans="1:11" outlineLevel="1" x14ac:dyDescent="0.25">
      <c r="A175" s="257"/>
      <c r="B175" s="333" t="s">
        <v>284</v>
      </c>
      <c r="C175" s="255">
        <v>10000</v>
      </c>
      <c r="D175" s="254" t="s">
        <v>174</v>
      </c>
      <c r="E175" s="253">
        <v>2.2000000000000002</v>
      </c>
      <c r="F175" s="331">
        <f t="shared" si="12"/>
        <v>22000</v>
      </c>
      <c r="G175" s="313"/>
      <c r="H175" s="218">
        <f t="shared" si="13"/>
        <v>22000</v>
      </c>
      <c r="I175" s="245"/>
      <c r="J175" s="251"/>
      <c r="K175" s="311"/>
    </row>
    <row r="176" spans="1:11" outlineLevel="1" x14ac:dyDescent="0.25">
      <c r="A176" s="257"/>
      <c r="B176" s="333" t="s">
        <v>283</v>
      </c>
      <c r="C176" s="255">
        <v>450</v>
      </c>
      <c r="D176" s="254" t="s">
        <v>182</v>
      </c>
      <c r="E176" s="253">
        <v>77</v>
      </c>
      <c r="F176" s="331">
        <f t="shared" si="12"/>
        <v>34650</v>
      </c>
      <c r="G176" s="313"/>
      <c r="H176" s="218">
        <f t="shared" si="13"/>
        <v>34650</v>
      </c>
      <c r="I176" s="245"/>
      <c r="J176" s="251"/>
      <c r="K176" s="311"/>
    </row>
    <row r="177" spans="1:11" outlineLevel="1" x14ac:dyDescent="0.25">
      <c r="A177" s="257"/>
      <c r="B177" s="333" t="s">
        <v>282</v>
      </c>
      <c r="C177" s="255">
        <v>250</v>
      </c>
      <c r="D177" s="254" t="s">
        <v>182</v>
      </c>
      <c r="E177" s="253">
        <v>44</v>
      </c>
      <c r="F177" s="331">
        <f t="shared" si="12"/>
        <v>11000</v>
      </c>
      <c r="G177" s="313"/>
      <c r="H177" s="218">
        <f t="shared" si="13"/>
        <v>11000</v>
      </c>
      <c r="I177" s="245"/>
      <c r="J177" s="251"/>
      <c r="K177" s="311"/>
    </row>
    <row r="178" spans="1:11" outlineLevel="1" x14ac:dyDescent="0.25">
      <c r="A178" s="257"/>
      <c r="B178" s="333" t="s">
        <v>281</v>
      </c>
      <c r="C178" s="255">
        <v>400</v>
      </c>
      <c r="D178" s="254" t="s">
        <v>174</v>
      </c>
      <c r="E178" s="253">
        <v>24.2</v>
      </c>
      <c r="F178" s="331">
        <f t="shared" si="12"/>
        <v>9680</v>
      </c>
      <c r="G178" s="313"/>
      <c r="H178" s="218">
        <f t="shared" si="13"/>
        <v>9680</v>
      </c>
      <c r="I178" s="245"/>
      <c r="J178" s="251"/>
      <c r="K178" s="311"/>
    </row>
    <row r="179" spans="1:11" outlineLevel="1" x14ac:dyDescent="0.25">
      <c r="A179" s="257"/>
      <c r="B179" s="333" t="s">
        <v>280</v>
      </c>
      <c r="C179" s="255">
        <v>360</v>
      </c>
      <c r="D179" s="254" t="s">
        <v>186</v>
      </c>
      <c r="E179" s="253">
        <v>137.5</v>
      </c>
      <c r="F179" s="331">
        <f t="shared" si="12"/>
        <v>49500</v>
      </c>
      <c r="G179" s="313"/>
      <c r="H179" s="218">
        <f t="shared" si="13"/>
        <v>49500</v>
      </c>
      <c r="I179" s="245"/>
      <c r="J179" s="251"/>
      <c r="K179" s="311"/>
    </row>
    <row r="180" spans="1:11" outlineLevel="1" x14ac:dyDescent="0.25">
      <c r="A180" s="257"/>
      <c r="B180" s="333" t="s">
        <v>279</v>
      </c>
      <c r="C180" s="255">
        <v>300</v>
      </c>
      <c r="D180" s="254" t="s">
        <v>186</v>
      </c>
      <c r="E180" s="253">
        <v>115</v>
      </c>
      <c r="F180" s="331">
        <f t="shared" si="12"/>
        <v>34500</v>
      </c>
      <c r="G180" s="313"/>
      <c r="H180" s="218">
        <f t="shared" si="13"/>
        <v>34500</v>
      </c>
      <c r="I180" s="245"/>
      <c r="J180" s="251"/>
      <c r="K180" s="311"/>
    </row>
    <row r="181" spans="1:11" outlineLevel="1" x14ac:dyDescent="0.25">
      <c r="A181" s="257"/>
      <c r="B181" s="333" t="s">
        <v>278</v>
      </c>
      <c r="C181" s="255">
        <v>500</v>
      </c>
      <c r="D181" s="254" t="s">
        <v>174</v>
      </c>
      <c r="E181" s="253">
        <v>70</v>
      </c>
      <c r="F181" s="331">
        <f t="shared" si="12"/>
        <v>35000</v>
      </c>
      <c r="G181" s="313"/>
      <c r="H181" s="218">
        <f t="shared" si="13"/>
        <v>35000</v>
      </c>
      <c r="I181" s="245"/>
      <c r="J181" s="251"/>
      <c r="K181" s="311"/>
    </row>
    <row r="182" spans="1:11" s="335" customFormat="1" outlineLevel="1" x14ac:dyDescent="0.25">
      <c r="A182" s="342">
        <v>520</v>
      </c>
      <c r="B182" s="342" t="s">
        <v>277</v>
      </c>
      <c r="C182" s="341"/>
      <c r="D182" s="340"/>
      <c r="E182" s="253"/>
      <c r="F182" s="339"/>
      <c r="G182" s="338"/>
      <c r="H182" s="218"/>
      <c r="I182" s="337"/>
      <c r="J182" s="251"/>
      <c r="K182" s="336"/>
    </row>
    <row r="183" spans="1:11" outlineLevel="1" x14ac:dyDescent="0.25">
      <c r="A183" s="257">
        <v>522</v>
      </c>
      <c r="B183" s="257" t="s">
        <v>276</v>
      </c>
      <c r="C183" s="255"/>
      <c r="D183" s="254"/>
      <c r="E183" s="253"/>
      <c r="F183" s="331"/>
      <c r="G183" s="313"/>
      <c r="H183" s="218"/>
      <c r="I183" s="245"/>
      <c r="J183" s="251"/>
      <c r="K183" s="311"/>
    </row>
    <row r="184" spans="1:11" outlineLevel="1" x14ac:dyDescent="0.25">
      <c r="A184" s="257"/>
      <c r="B184" s="347" t="s">
        <v>275</v>
      </c>
      <c r="C184" s="255">
        <v>10</v>
      </c>
      <c r="D184" s="254" t="s">
        <v>179</v>
      </c>
      <c r="E184" s="253">
        <v>495</v>
      </c>
      <c r="F184" s="331">
        <f>C184*E184</f>
        <v>4950</v>
      </c>
      <c r="G184" s="313"/>
      <c r="H184" s="218">
        <f>F184</f>
        <v>4950</v>
      </c>
      <c r="I184" s="245"/>
      <c r="J184" s="251"/>
      <c r="K184" s="311"/>
    </row>
    <row r="185" spans="1:11" outlineLevel="1" x14ac:dyDescent="0.25">
      <c r="A185" s="257">
        <v>525</v>
      </c>
      <c r="B185" s="257" t="s">
        <v>274</v>
      </c>
      <c r="C185" s="255"/>
      <c r="D185" s="254"/>
      <c r="E185" s="253"/>
      <c r="F185" s="331"/>
      <c r="G185" s="313"/>
      <c r="H185" s="218"/>
      <c r="I185" s="245"/>
      <c r="J185" s="251"/>
      <c r="K185" s="311"/>
    </row>
    <row r="186" spans="1:11" outlineLevel="1" x14ac:dyDescent="0.25">
      <c r="A186" s="257"/>
      <c r="B186" s="333" t="s">
        <v>273</v>
      </c>
      <c r="C186" s="258">
        <v>300</v>
      </c>
      <c r="D186" s="254" t="s">
        <v>182</v>
      </c>
      <c r="E186" s="253">
        <v>26.95</v>
      </c>
      <c r="F186" s="331">
        <f>C186*E186</f>
        <v>8085</v>
      </c>
      <c r="G186" s="313"/>
      <c r="H186" s="218">
        <f>F186</f>
        <v>8085</v>
      </c>
      <c r="I186" s="245"/>
      <c r="J186" s="251"/>
      <c r="K186" s="311"/>
    </row>
    <row r="187" spans="1:11" s="335" customFormat="1" outlineLevel="1" x14ac:dyDescent="0.25">
      <c r="A187" s="342">
        <v>530</v>
      </c>
      <c r="B187" s="342" t="s">
        <v>272</v>
      </c>
      <c r="C187" s="341"/>
      <c r="D187" s="340"/>
      <c r="E187" s="253"/>
      <c r="F187" s="339"/>
      <c r="G187" s="338"/>
      <c r="H187" s="218"/>
      <c r="I187" s="337"/>
      <c r="J187" s="251"/>
      <c r="K187" s="336"/>
    </row>
    <row r="188" spans="1:11" outlineLevel="1" x14ac:dyDescent="0.25">
      <c r="A188" s="257">
        <v>531</v>
      </c>
      <c r="B188" s="257" t="s">
        <v>271</v>
      </c>
      <c r="C188" s="255"/>
      <c r="D188" s="254"/>
      <c r="E188" s="253"/>
      <c r="F188" s="331"/>
      <c r="G188" s="313"/>
      <c r="H188" s="218"/>
      <c r="I188" s="245"/>
      <c r="J188" s="251"/>
      <c r="K188" s="311"/>
    </row>
    <row r="189" spans="1:11" outlineLevel="1" x14ac:dyDescent="0.25">
      <c r="A189" s="257"/>
      <c r="B189" s="333" t="s">
        <v>264</v>
      </c>
      <c r="C189" s="258">
        <v>200</v>
      </c>
      <c r="D189" s="254" t="s">
        <v>182</v>
      </c>
      <c r="E189" s="253">
        <v>31.9</v>
      </c>
      <c r="F189" s="331">
        <f>C189*E189</f>
        <v>6380</v>
      </c>
      <c r="G189" s="313"/>
      <c r="H189" s="218">
        <f>F189</f>
        <v>6380</v>
      </c>
      <c r="I189" s="245"/>
      <c r="J189" s="251"/>
      <c r="K189" s="311"/>
    </row>
    <row r="190" spans="1:11" outlineLevel="1" x14ac:dyDescent="0.25">
      <c r="A190" s="257">
        <v>532</v>
      </c>
      <c r="B190" s="257" t="s">
        <v>270</v>
      </c>
      <c r="C190" s="255"/>
      <c r="D190" s="254"/>
      <c r="E190" s="253"/>
      <c r="F190" s="331"/>
      <c r="G190" s="313"/>
      <c r="H190" s="218"/>
      <c r="I190" s="245"/>
      <c r="J190" s="251"/>
      <c r="K190" s="311"/>
    </row>
    <row r="191" spans="1:11" outlineLevel="1" x14ac:dyDescent="0.25">
      <c r="A191" s="257"/>
      <c r="B191" s="333" t="s">
        <v>269</v>
      </c>
      <c r="C191" s="255">
        <v>600</v>
      </c>
      <c r="D191" s="254" t="s">
        <v>174</v>
      </c>
      <c r="E191" s="253">
        <v>28.6</v>
      </c>
      <c r="F191" s="331">
        <f>C191*E191</f>
        <v>17160</v>
      </c>
      <c r="G191" s="313"/>
      <c r="H191" s="218">
        <f>F191</f>
        <v>17160</v>
      </c>
      <c r="I191" s="245"/>
      <c r="J191" s="251"/>
      <c r="K191" s="311"/>
    </row>
    <row r="192" spans="1:11" outlineLevel="1" x14ac:dyDescent="0.25">
      <c r="A192" s="330"/>
      <c r="B192" s="316" t="s">
        <v>268</v>
      </c>
      <c r="C192" s="351">
        <v>1</v>
      </c>
      <c r="D192" s="350" t="s">
        <v>154</v>
      </c>
      <c r="E192" s="246">
        <v>10000</v>
      </c>
      <c r="F192" s="349">
        <f>C192*E192</f>
        <v>10000</v>
      </c>
      <c r="G192" s="348"/>
      <c r="H192" s="218"/>
      <c r="I192" s="245">
        <f>F192</f>
        <v>10000</v>
      </c>
      <c r="J192" s="251"/>
      <c r="K192" s="311"/>
    </row>
    <row r="193" spans="1:11" outlineLevel="1" x14ac:dyDescent="0.25">
      <c r="A193" s="330"/>
      <c r="B193" s="316" t="s">
        <v>267</v>
      </c>
      <c r="C193" s="351">
        <v>1</v>
      </c>
      <c r="D193" s="350" t="s">
        <v>154</v>
      </c>
      <c r="E193" s="246">
        <v>50000</v>
      </c>
      <c r="F193" s="349">
        <f>C193*E193</f>
        <v>50000</v>
      </c>
      <c r="G193" s="348"/>
      <c r="H193" s="218"/>
      <c r="I193" s="245">
        <f>F193</f>
        <v>50000</v>
      </c>
      <c r="J193" s="251"/>
      <c r="K193" s="311"/>
    </row>
    <row r="194" spans="1:11" ht="45" outlineLevel="1" x14ac:dyDescent="0.25">
      <c r="A194" s="330"/>
      <c r="B194" s="316" t="s">
        <v>266</v>
      </c>
      <c r="C194" s="351">
        <v>1</v>
      </c>
      <c r="D194" s="350" t="s">
        <v>154</v>
      </c>
      <c r="E194" s="246">
        <v>130000</v>
      </c>
      <c r="F194" s="349">
        <f>C194*E194</f>
        <v>130000</v>
      </c>
      <c r="G194" s="348"/>
      <c r="H194" s="218"/>
      <c r="I194" s="245">
        <f>F194</f>
        <v>130000</v>
      </c>
      <c r="J194" s="251"/>
      <c r="K194" s="311"/>
    </row>
    <row r="195" spans="1:11" outlineLevel="1" x14ac:dyDescent="0.25">
      <c r="A195" s="257">
        <v>533</v>
      </c>
      <c r="B195" s="257" t="s">
        <v>265</v>
      </c>
      <c r="C195" s="255"/>
      <c r="D195" s="254"/>
      <c r="E195" s="253"/>
      <c r="F195" s="331"/>
      <c r="G195" s="313"/>
      <c r="H195" s="218"/>
      <c r="I195" s="245"/>
      <c r="J195" s="251"/>
      <c r="K195" s="311"/>
    </row>
    <row r="196" spans="1:11" outlineLevel="1" x14ac:dyDescent="0.25">
      <c r="A196" s="257"/>
      <c r="B196" s="333" t="s">
        <v>260</v>
      </c>
      <c r="C196" s="255">
        <v>1900</v>
      </c>
      <c r="D196" s="254" t="s">
        <v>174</v>
      </c>
      <c r="E196" s="253">
        <v>2.92</v>
      </c>
      <c r="F196" s="331">
        <f t="shared" ref="F196:F202" si="14">C196*E196</f>
        <v>5548</v>
      </c>
      <c r="G196" s="313"/>
      <c r="H196" s="218">
        <f t="shared" ref="H196:H202" si="15">F196</f>
        <v>5548</v>
      </c>
      <c r="I196" s="245"/>
      <c r="J196" s="251"/>
      <c r="K196" s="311"/>
    </row>
    <row r="197" spans="1:11" outlineLevel="1" x14ac:dyDescent="0.25">
      <c r="A197" s="257"/>
      <c r="B197" s="333" t="s">
        <v>259</v>
      </c>
      <c r="C197" s="255">
        <v>1700</v>
      </c>
      <c r="D197" s="254" t="s">
        <v>186</v>
      </c>
      <c r="E197" s="253">
        <v>48.4</v>
      </c>
      <c r="F197" s="331">
        <f t="shared" si="14"/>
        <v>82280</v>
      </c>
      <c r="G197" s="313"/>
      <c r="H197" s="218">
        <f t="shared" si="15"/>
        <v>82280</v>
      </c>
      <c r="I197" s="245"/>
      <c r="J197" s="251"/>
      <c r="K197" s="311"/>
    </row>
    <row r="198" spans="1:11" outlineLevel="1" x14ac:dyDescent="0.25">
      <c r="A198" s="257"/>
      <c r="B198" s="333" t="s">
        <v>264</v>
      </c>
      <c r="C198" s="255">
        <v>100</v>
      </c>
      <c r="D198" s="254" t="s">
        <v>182</v>
      </c>
      <c r="E198" s="253">
        <v>31.9</v>
      </c>
      <c r="F198" s="331">
        <f t="shared" si="14"/>
        <v>3190</v>
      </c>
      <c r="G198" s="313"/>
      <c r="H198" s="218">
        <f t="shared" si="15"/>
        <v>3190</v>
      </c>
      <c r="I198" s="245"/>
      <c r="J198" s="251"/>
      <c r="K198" s="311"/>
    </row>
    <row r="199" spans="1:11" outlineLevel="1" x14ac:dyDescent="0.25">
      <c r="A199" s="257"/>
      <c r="B199" s="333" t="s">
        <v>258</v>
      </c>
      <c r="C199" s="255">
        <v>250</v>
      </c>
      <c r="D199" s="254" t="s">
        <v>182</v>
      </c>
      <c r="E199" s="253">
        <v>38.06</v>
      </c>
      <c r="F199" s="331">
        <f t="shared" si="14"/>
        <v>9515</v>
      </c>
      <c r="G199" s="313"/>
      <c r="H199" s="218">
        <f t="shared" si="15"/>
        <v>9515</v>
      </c>
      <c r="I199" s="245"/>
      <c r="J199" s="251"/>
      <c r="K199" s="311"/>
    </row>
    <row r="200" spans="1:11" outlineLevel="1" x14ac:dyDescent="0.25">
      <c r="A200" s="257"/>
      <c r="B200" s="347" t="s">
        <v>256</v>
      </c>
      <c r="C200" s="255">
        <v>1200</v>
      </c>
      <c r="D200" s="254" t="s">
        <v>174</v>
      </c>
      <c r="E200" s="253">
        <v>35.200000000000003</v>
      </c>
      <c r="F200" s="331">
        <f t="shared" si="14"/>
        <v>42240</v>
      </c>
      <c r="G200" s="313"/>
      <c r="H200" s="218">
        <f t="shared" si="15"/>
        <v>42240</v>
      </c>
      <c r="I200" s="245"/>
      <c r="J200" s="251"/>
      <c r="K200" s="311"/>
    </row>
    <row r="201" spans="1:11" outlineLevel="1" x14ac:dyDescent="0.25">
      <c r="A201" s="257"/>
      <c r="B201" s="333" t="s">
        <v>263</v>
      </c>
      <c r="C201" s="255">
        <v>550</v>
      </c>
      <c r="D201" s="254" t="s">
        <v>174</v>
      </c>
      <c r="E201" s="253">
        <v>60.5</v>
      </c>
      <c r="F201" s="331">
        <f t="shared" si="14"/>
        <v>33275</v>
      </c>
      <c r="G201" s="313"/>
      <c r="H201" s="218">
        <f t="shared" si="15"/>
        <v>33275</v>
      </c>
      <c r="I201" s="245"/>
      <c r="J201" s="251"/>
      <c r="K201" s="311"/>
    </row>
    <row r="202" spans="1:11" outlineLevel="1" x14ac:dyDescent="0.25">
      <c r="A202" s="257"/>
      <c r="B202" s="333" t="s">
        <v>262</v>
      </c>
      <c r="C202" s="255">
        <v>300</v>
      </c>
      <c r="D202" s="254" t="s">
        <v>182</v>
      </c>
      <c r="E202" s="253">
        <v>31.35</v>
      </c>
      <c r="F202" s="331">
        <f t="shared" si="14"/>
        <v>9405</v>
      </c>
      <c r="G202" s="313"/>
      <c r="H202" s="218">
        <f t="shared" si="15"/>
        <v>9405</v>
      </c>
      <c r="I202" s="245"/>
      <c r="J202" s="251"/>
      <c r="K202" s="311"/>
    </row>
    <row r="203" spans="1:11" outlineLevel="1" x14ac:dyDescent="0.25">
      <c r="A203" s="257">
        <v>534</v>
      </c>
      <c r="B203" s="257" t="s">
        <v>261</v>
      </c>
      <c r="C203" s="255"/>
      <c r="D203" s="254"/>
      <c r="E203" s="253"/>
      <c r="F203" s="331"/>
      <c r="G203" s="313"/>
      <c r="H203" s="218"/>
      <c r="I203" s="245"/>
      <c r="J203" s="251"/>
      <c r="K203" s="311"/>
    </row>
    <row r="204" spans="1:11" outlineLevel="1" x14ac:dyDescent="0.25">
      <c r="A204" s="257"/>
      <c r="B204" s="333" t="s">
        <v>260</v>
      </c>
      <c r="C204" s="255">
        <v>7500</v>
      </c>
      <c r="D204" s="254" t="s">
        <v>174</v>
      </c>
      <c r="E204" s="253">
        <v>2.92</v>
      </c>
      <c r="F204" s="331">
        <f t="shared" ref="F204:F209" si="16">C204*E204</f>
        <v>21900</v>
      </c>
      <c r="G204" s="313"/>
      <c r="H204" s="218">
        <f t="shared" ref="H204:H209" si="17">F204</f>
        <v>21900</v>
      </c>
      <c r="I204" s="245"/>
      <c r="J204" s="251"/>
      <c r="K204" s="311"/>
    </row>
    <row r="205" spans="1:11" outlineLevel="1" x14ac:dyDescent="0.25">
      <c r="A205" s="257"/>
      <c r="B205" s="333" t="s">
        <v>259</v>
      </c>
      <c r="C205" s="255">
        <v>3000</v>
      </c>
      <c r="D205" s="254" t="s">
        <v>186</v>
      </c>
      <c r="E205" s="253">
        <v>48.4</v>
      </c>
      <c r="F205" s="331">
        <f t="shared" si="16"/>
        <v>145200</v>
      </c>
      <c r="G205" s="313"/>
      <c r="H205" s="218">
        <f t="shared" si="17"/>
        <v>145200</v>
      </c>
      <c r="I205" s="245"/>
      <c r="J205" s="251"/>
      <c r="K205" s="311"/>
    </row>
    <row r="206" spans="1:11" outlineLevel="1" x14ac:dyDescent="0.25">
      <c r="A206" s="257"/>
      <c r="B206" s="333" t="s">
        <v>258</v>
      </c>
      <c r="C206" s="255">
        <v>1000</v>
      </c>
      <c r="D206" s="254" t="s">
        <v>182</v>
      </c>
      <c r="E206" s="253">
        <v>38.06</v>
      </c>
      <c r="F206" s="331">
        <f t="shared" si="16"/>
        <v>38060</v>
      </c>
      <c r="G206" s="313"/>
      <c r="H206" s="218">
        <f t="shared" si="17"/>
        <v>38060</v>
      </c>
      <c r="I206" s="245"/>
      <c r="J206" s="251"/>
      <c r="K206" s="311"/>
    </row>
    <row r="207" spans="1:11" outlineLevel="1" x14ac:dyDescent="0.25">
      <c r="A207" s="257"/>
      <c r="B207" s="333" t="s">
        <v>257</v>
      </c>
      <c r="C207" s="255">
        <v>1000</v>
      </c>
      <c r="D207" s="254" t="s">
        <v>182</v>
      </c>
      <c r="E207" s="253">
        <v>57.75</v>
      </c>
      <c r="F207" s="331">
        <f t="shared" si="16"/>
        <v>57750</v>
      </c>
      <c r="G207" s="313"/>
      <c r="H207" s="218">
        <f t="shared" si="17"/>
        <v>57750</v>
      </c>
      <c r="I207" s="245"/>
      <c r="J207" s="251"/>
      <c r="K207" s="311"/>
    </row>
    <row r="208" spans="1:11" outlineLevel="1" x14ac:dyDescent="0.25">
      <c r="A208" s="257"/>
      <c r="B208" s="347" t="s">
        <v>256</v>
      </c>
      <c r="C208" s="255">
        <v>7500</v>
      </c>
      <c r="D208" s="254" t="s">
        <v>174</v>
      </c>
      <c r="E208" s="253">
        <v>35.200000000000003</v>
      </c>
      <c r="F208" s="331">
        <f t="shared" si="16"/>
        <v>264000</v>
      </c>
      <c r="G208" s="313"/>
      <c r="H208" s="218">
        <f t="shared" si="17"/>
        <v>264000</v>
      </c>
      <c r="I208" s="245"/>
      <c r="J208" s="251"/>
      <c r="K208" s="311"/>
    </row>
    <row r="209" spans="1:11" outlineLevel="1" x14ac:dyDescent="0.25">
      <c r="A209" s="257"/>
      <c r="B209" s="347" t="s">
        <v>255</v>
      </c>
      <c r="C209" s="255">
        <v>700</v>
      </c>
      <c r="D209" s="254" t="s">
        <v>182</v>
      </c>
      <c r="E209" s="253">
        <v>30.8</v>
      </c>
      <c r="F209" s="331">
        <f t="shared" si="16"/>
        <v>21560</v>
      </c>
      <c r="G209" s="313"/>
      <c r="H209" s="218">
        <f t="shared" si="17"/>
        <v>21560</v>
      </c>
      <c r="I209" s="245"/>
      <c r="J209" s="251"/>
      <c r="K209" s="311"/>
    </row>
    <row r="210" spans="1:11" s="335" customFormat="1" outlineLevel="1" x14ac:dyDescent="0.25">
      <c r="A210" s="342">
        <v>540</v>
      </c>
      <c r="B210" s="342" t="s">
        <v>254</v>
      </c>
      <c r="C210" s="341"/>
      <c r="D210" s="340"/>
      <c r="E210" s="253"/>
      <c r="F210" s="339"/>
      <c r="G210" s="338"/>
      <c r="H210" s="218"/>
      <c r="I210" s="337"/>
      <c r="J210" s="251"/>
      <c r="K210" s="336"/>
    </row>
    <row r="211" spans="1:11" outlineLevel="1" x14ac:dyDescent="0.25">
      <c r="A211" s="257">
        <v>545</v>
      </c>
      <c r="B211" s="257" t="s">
        <v>253</v>
      </c>
      <c r="C211" s="255"/>
      <c r="D211" s="254"/>
      <c r="E211" s="253"/>
      <c r="F211" s="331"/>
      <c r="G211" s="313"/>
      <c r="H211" s="218"/>
      <c r="I211" s="245"/>
      <c r="J211" s="251"/>
      <c r="K211" s="311"/>
    </row>
    <row r="212" spans="1:11" outlineLevel="1" x14ac:dyDescent="0.25">
      <c r="A212" s="257"/>
      <c r="B212" s="333" t="s">
        <v>252</v>
      </c>
      <c r="C212" s="255">
        <v>40</v>
      </c>
      <c r="D212" s="254" t="s">
        <v>182</v>
      </c>
      <c r="E212" s="253">
        <v>715</v>
      </c>
      <c r="F212" s="331">
        <f>C212*E212</f>
        <v>28600</v>
      </c>
      <c r="G212" s="313"/>
      <c r="H212" s="218">
        <f>F212</f>
        <v>28600</v>
      </c>
      <c r="I212" s="245"/>
      <c r="J212" s="251"/>
      <c r="K212" s="311"/>
    </row>
    <row r="213" spans="1:11" outlineLevel="1" x14ac:dyDescent="0.25">
      <c r="A213" s="257">
        <v>549</v>
      </c>
      <c r="B213" s="257" t="s">
        <v>251</v>
      </c>
      <c r="C213" s="255"/>
      <c r="D213" s="254"/>
      <c r="E213" s="253"/>
      <c r="F213" s="331"/>
      <c r="G213" s="313"/>
      <c r="H213" s="218"/>
      <c r="I213" s="245"/>
      <c r="J213" s="251"/>
      <c r="K213" s="311"/>
    </row>
    <row r="214" spans="1:11" outlineLevel="1" x14ac:dyDescent="0.25">
      <c r="A214" s="257"/>
      <c r="B214" s="333" t="s">
        <v>250</v>
      </c>
      <c r="C214" s="255">
        <v>250</v>
      </c>
      <c r="D214" s="254" t="s">
        <v>182</v>
      </c>
      <c r="E214" s="253">
        <v>330</v>
      </c>
      <c r="F214" s="331">
        <f>C214*E214</f>
        <v>82500</v>
      </c>
      <c r="G214" s="313"/>
      <c r="H214" s="218">
        <f>F214</f>
        <v>82500</v>
      </c>
      <c r="I214" s="245"/>
      <c r="J214" s="251"/>
      <c r="K214" s="311"/>
    </row>
    <row r="215" spans="1:11" s="335" customFormat="1" outlineLevel="1" x14ac:dyDescent="0.25">
      <c r="A215" s="342">
        <v>550</v>
      </c>
      <c r="B215" s="342" t="s">
        <v>249</v>
      </c>
      <c r="C215" s="341"/>
      <c r="D215" s="340"/>
      <c r="E215" s="253"/>
      <c r="F215" s="339"/>
      <c r="G215" s="338"/>
      <c r="H215" s="218"/>
      <c r="I215" s="337"/>
      <c r="J215" s="251"/>
      <c r="K215" s="336"/>
    </row>
    <row r="216" spans="1:11" outlineLevel="1" x14ac:dyDescent="0.25">
      <c r="A216" s="257">
        <v>551</v>
      </c>
      <c r="B216" s="257" t="s">
        <v>248</v>
      </c>
      <c r="C216" s="255"/>
      <c r="D216" s="254"/>
      <c r="E216" s="253"/>
      <c r="F216" s="331"/>
      <c r="G216" s="313"/>
      <c r="H216" s="218"/>
      <c r="I216" s="245"/>
      <c r="J216" s="251"/>
      <c r="K216" s="311"/>
    </row>
    <row r="217" spans="1:11" outlineLevel="1" x14ac:dyDescent="0.25">
      <c r="A217" s="257"/>
      <c r="B217" s="333" t="s">
        <v>247</v>
      </c>
      <c r="C217" s="255">
        <v>150</v>
      </c>
      <c r="D217" s="254" t="s">
        <v>182</v>
      </c>
      <c r="E217" s="253">
        <v>26.95</v>
      </c>
      <c r="F217" s="331">
        <f t="shared" ref="F217:F225" si="18">C217*E217</f>
        <v>4042.5</v>
      </c>
      <c r="G217" s="313"/>
      <c r="H217" s="218">
        <f t="shared" ref="H217:H225" si="19">F217</f>
        <v>4042.5</v>
      </c>
      <c r="I217" s="245"/>
      <c r="J217" s="251"/>
      <c r="K217" s="311"/>
    </row>
    <row r="218" spans="1:11" outlineLevel="1" x14ac:dyDescent="0.25">
      <c r="A218" s="257"/>
      <c r="B218" s="333" t="s">
        <v>246</v>
      </c>
      <c r="C218" s="255">
        <v>200</v>
      </c>
      <c r="D218" s="254" t="s">
        <v>182</v>
      </c>
      <c r="E218" s="253">
        <v>28.6</v>
      </c>
      <c r="F218" s="331">
        <f t="shared" si="18"/>
        <v>5720</v>
      </c>
      <c r="G218" s="313"/>
      <c r="H218" s="218">
        <f t="shared" si="19"/>
        <v>5720</v>
      </c>
      <c r="I218" s="245"/>
      <c r="J218" s="251"/>
      <c r="K218" s="311"/>
    </row>
    <row r="219" spans="1:11" outlineLevel="1" x14ac:dyDescent="0.25">
      <c r="A219" s="257"/>
      <c r="B219" s="333" t="s">
        <v>245</v>
      </c>
      <c r="C219" s="255">
        <v>1</v>
      </c>
      <c r="D219" s="254" t="s">
        <v>154</v>
      </c>
      <c r="E219" s="253">
        <v>1925</v>
      </c>
      <c r="F219" s="331">
        <f t="shared" si="18"/>
        <v>1925</v>
      </c>
      <c r="G219" s="313"/>
      <c r="H219" s="218">
        <f t="shared" si="19"/>
        <v>1925</v>
      </c>
      <c r="I219" s="245"/>
      <c r="J219" s="251"/>
      <c r="K219" s="311"/>
    </row>
    <row r="220" spans="1:11" outlineLevel="1" x14ac:dyDescent="0.25">
      <c r="A220" s="257"/>
      <c r="B220" s="333" t="s">
        <v>244</v>
      </c>
      <c r="C220" s="255">
        <v>100</v>
      </c>
      <c r="D220" s="254" t="s">
        <v>182</v>
      </c>
      <c r="E220" s="253">
        <v>132</v>
      </c>
      <c r="F220" s="331">
        <f t="shared" si="18"/>
        <v>13200</v>
      </c>
      <c r="G220" s="313"/>
      <c r="H220" s="218">
        <f t="shared" si="19"/>
        <v>13200</v>
      </c>
      <c r="I220" s="245"/>
      <c r="J220" s="251"/>
      <c r="K220" s="311"/>
    </row>
    <row r="221" spans="1:11" outlineLevel="1" x14ac:dyDescent="0.25">
      <c r="A221" s="257"/>
      <c r="B221" s="333" t="s">
        <v>243</v>
      </c>
      <c r="C221" s="255">
        <v>20</v>
      </c>
      <c r="D221" s="254" t="s">
        <v>182</v>
      </c>
      <c r="E221" s="253">
        <v>1100</v>
      </c>
      <c r="F221" s="331">
        <f t="shared" si="18"/>
        <v>22000</v>
      </c>
      <c r="G221" s="313"/>
      <c r="H221" s="218">
        <f t="shared" si="19"/>
        <v>22000</v>
      </c>
      <c r="I221" s="245"/>
      <c r="J221" s="251"/>
      <c r="K221" s="311"/>
    </row>
    <row r="222" spans="1:11" outlineLevel="1" x14ac:dyDescent="0.25">
      <c r="A222" s="257"/>
      <c r="B222" s="333" t="s">
        <v>242</v>
      </c>
      <c r="C222" s="255">
        <v>5</v>
      </c>
      <c r="D222" s="254" t="s">
        <v>179</v>
      </c>
      <c r="E222" s="253">
        <v>2250</v>
      </c>
      <c r="F222" s="331">
        <f t="shared" si="18"/>
        <v>11250</v>
      </c>
      <c r="G222" s="313"/>
      <c r="H222" s="218">
        <f t="shared" si="19"/>
        <v>11250</v>
      </c>
      <c r="I222" s="245"/>
      <c r="J222" s="251"/>
      <c r="K222" s="311"/>
    </row>
    <row r="223" spans="1:11" outlineLevel="1" x14ac:dyDescent="0.25">
      <c r="A223" s="257"/>
      <c r="B223" s="333" t="s">
        <v>241</v>
      </c>
      <c r="C223" s="255">
        <v>10</v>
      </c>
      <c r="D223" s="254" t="s">
        <v>179</v>
      </c>
      <c r="E223" s="253">
        <v>330</v>
      </c>
      <c r="F223" s="331">
        <f t="shared" si="18"/>
        <v>3300</v>
      </c>
      <c r="G223" s="313"/>
      <c r="H223" s="218">
        <f t="shared" si="19"/>
        <v>3300</v>
      </c>
      <c r="I223" s="245"/>
      <c r="J223" s="251"/>
      <c r="K223" s="311"/>
    </row>
    <row r="224" spans="1:11" outlineLevel="1" x14ac:dyDescent="0.25">
      <c r="A224" s="257"/>
      <c r="B224" s="333" t="s">
        <v>240</v>
      </c>
      <c r="C224" s="255">
        <v>330</v>
      </c>
      <c r="D224" s="254" t="s">
        <v>182</v>
      </c>
      <c r="E224" s="253">
        <v>770</v>
      </c>
      <c r="F224" s="331">
        <f t="shared" si="18"/>
        <v>254100</v>
      </c>
      <c r="G224" s="313"/>
      <c r="H224" s="218">
        <f t="shared" si="19"/>
        <v>254100</v>
      </c>
      <c r="I224" s="245"/>
      <c r="J224" s="251"/>
      <c r="K224" s="311"/>
    </row>
    <row r="225" spans="1:12" outlineLevel="1" x14ac:dyDescent="0.25">
      <c r="A225" s="257"/>
      <c r="B225" s="333" t="s">
        <v>239</v>
      </c>
      <c r="C225" s="255">
        <v>1</v>
      </c>
      <c r="D225" s="254" t="s">
        <v>238</v>
      </c>
      <c r="E225" s="253">
        <v>15000</v>
      </c>
      <c r="F225" s="331">
        <f t="shared" si="18"/>
        <v>15000</v>
      </c>
      <c r="G225" s="313"/>
      <c r="H225" s="218">
        <f t="shared" si="19"/>
        <v>15000</v>
      </c>
      <c r="I225" s="245"/>
      <c r="J225" s="251"/>
      <c r="K225" s="311"/>
    </row>
    <row r="226" spans="1:12" outlineLevel="1" x14ac:dyDescent="0.25">
      <c r="A226" s="257">
        <v>552</v>
      </c>
      <c r="B226" s="257" t="s">
        <v>237</v>
      </c>
      <c r="C226" s="255"/>
      <c r="D226" s="254"/>
      <c r="E226" s="253"/>
      <c r="F226" s="331"/>
      <c r="G226" s="313"/>
      <c r="H226" s="218"/>
      <c r="I226" s="245"/>
      <c r="J226" s="251"/>
      <c r="K226" s="311"/>
    </row>
    <row r="227" spans="1:12" outlineLevel="1" x14ac:dyDescent="0.25">
      <c r="A227" s="257"/>
      <c r="B227" s="333" t="s">
        <v>236</v>
      </c>
      <c r="C227" s="255">
        <v>2</v>
      </c>
      <c r="D227" s="254" t="s">
        <v>179</v>
      </c>
      <c r="E227" s="253">
        <v>9185</v>
      </c>
      <c r="F227" s="331">
        <f>C227*E227</f>
        <v>18370</v>
      </c>
      <c r="G227" s="313"/>
      <c r="H227" s="218">
        <f>F227</f>
        <v>18370</v>
      </c>
      <c r="I227" s="245"/>
      <c r="J227" s="251"/>
      <c r="K227" s="311"/>
    </row>
    <row r="228" spans="1:12" outlineLevel="1" x14ac:dyDescent="0.25">
      <c r="A228" s="257"/>
      <c r="B228" s="333" t="s">
        <v>235</v>
      </c>
      <c r="C228" s="255">
        <v>1</v>
      </c>
      <c r="D228" s="254" t="s">
        <v>154</v>
      </c>
      <c r="E228" s="253">
        <v>82500</v>
      </c>
      <c r="F228" s="331">
        <f>C228*E228</f>
        <v>82500</v>
      </c>
      <c r="G228" s="313"/>
      <c r="H228" s="218">
        <f>F228</f>
        <v>82500</v>
      </c>
      <c r="I228" s="245"/>
      <c r="J228" s="251"/>
      <c r="K228" s="311"/>
    </row>
    <row r="229" spans="1:12" outlineLevel="1" x14ac:dyDescent="0.25">
      <c r="A229" s="257"/>
      <c r="B229" s="333" t="s">
        <v>234</v>
      </c>
      <c r="C229" s="255">
        <v>2</v>
      </c>
      <c r="D229" s="254" t="s">
        <v>203</v>
      </c>
      <c r="E229" s="253">
        <v>1320</v>
      </c>
      <c r="F229" s="331">
        <f>C229*E229</f>
        <v>2640</v>
      </c>
      <c r="G229" s="313"/>
      <c r="H229" s="218">
        <f>F229</f>
        <v>2640</v>
      </c>
      <c r="I229" s="245"/>
      <c r="J229" s="251"/>
      <c r="K229" s="311"/>
    </row>
    <row r="230" spans="1:12" outlineLevel="1" x14ac:dyDescent="0.25">
      <c r="A230" s="257">
        <v>556</v>
      </c>
      <c r="B230" s="257" t="s">
        <v>233</v>
      </c>
      <c r="C230" s="255"/>
      <c r="D230" s="254"/>
      <c r="E230" s="253"/>
      <c r="F230" s="331"/>
      <c r="G230" s="313"/>
      <c r="H230" s="218"/>
      <c r="I230" s="245"/>
      <c r="J230" s="251"/>
      <c r="K230" s="311"/>
    </row>
    <row r="231" spans="1:12" outlineLevel="1" x14ac:dyDescent="0.25">
      <c r="A231" s="257"/>
      <c r="B231" s="333" t="s">
        <v>232</v>
      </c>
      <c r="C231" s="255">
        <v>400</v>
      </c>
      <c r="D231" s="254" t="s">
        <v>182</v>
      </c>
      <c r="E231" s="253">
        <v>17.05</v>
      </c>
      <c r="F231" s="331">
        <f>C231*E231</f>
        <v>6820</v>
      </c>
      <c r="G231" s="313"/>
      <c r="H231" s="218">
        <f>F231</f>
        <v>6820</v>
      </c>
      <c r="I231" s="245"/>
      <c r="J231" s="251">
        <f>H231</f>
        <v>6820</v>
      </c>
      <c r="K231" s="311"/>
    </row>
    <row r="232" spans="1:12" outlineLevel="1" x14ac:dyDescent="0.25">
      <c r="A232" s="330"/>
      <c r="B232" s="316" t="s">
        <v>231</v>
      </c>
      <c r="C232" s="315">
        <v>1</v>
      </c>
      <c r="D232" s="247" t="s">
        <v>154</v>
      </c>
      <c r="E232" s="246">
        <v>60000</v>
      </c>
      <c r="F232" s="314">
        <f>C232*E232</f>
        <v>60000</v>
      </c>
      <c r="G232" s="313"/>
      <c r="H232" s="218"/>
      <c r="I232" s="245">
        <f>F232</f>
        <v>60000</v>
      </c>
      <c r="J232" s="251"/>
      <c r="K232" s="311">
        <f>I232</f>
        <v>60000</v>
      </c>
      <c r="L232" s="164" t="s">
        <v>153</v>
      </c>
    </row>
    <row r="233" spans="1:12" outlineLevel="1" x14ac:dyDescent="0.25">
      <c r="A233" s="330"/>
      <c r="B233" s="316" t="s">
        <v>230</v>
      </c>
      <c r="C233" s="315">
        <v>1</v>
      </c>
      <c r="D233" s="247" t="s">
        <v>154</v>
      </c>
      <c r="E233" s="246">
        <v>100000</v>
      </c>
      <c r="F233" s="314">
        <f>C233*E233</f>
        <v>100000</v>
      </c>
      <c r="G233" s="313"/>
      <c r="H233" s="218"/>
      <c r="I233" s="245">
        <f>F233</f>
        <v>100000</v>
      </c>
      <c r="J233" s="251"/>
      <c r="K233" s="311">
        <f>I233</f>
        <v>100000</v>
      </c>
      <c r="L233" s="164" t="s">
        <v>153</v>
      </c>
    </row>
    <row r="234" spans="1:12" outlineLevel="1" x14ac:dyDescent="0.25">
      <c r="A234" s="330"/>
      <c r="B234" s="316" t="s">
        <v>229</v>
      </c>
      <c r="C234" s="315">
        <v>1</v>
      </c>
      <c r="D234" s="247" t="s">
        <v>154</v>
      </c>
      <c r="E234" s="246">
        <v>25000</v>
      </c>
      <c r="F234" s="314">
        <f>C234*E234</f>
        <v>25000</v>
      </c>
      <c r="G234" s="313"/>
      <c r="H234" s="218"/>
      <c r="I234" s="245">
        <f>F234</f>
        <v>25000</v>
      </c>
      <c r="J234" s="251"/>
      <c r="K234" s="311">
        <f>I234</f>
        <v>25000</v>
      </c>
      <c r="L234" s="164" t="s">
        <v>153</v>
      </c>
    </row>
    <row r="235" spans="1:12" outlineLevel="1" x14ac:dyDescent="0.25">
      <c r="A235" s="257">
        <v>559</v>
      </c>
      <c r="B235" s="257" t="s">
        <v>228</v>
      </c>
      <c r="C235" s="255"/>
      <c r="D235" s="254"/>
      <c r="E235" s="253"/>
      <c r="F235" s="331"/>
      <c r="G235" s="313"/>
      <c r="H235" s="218"/>
      <c r="I235" s="245"/>
      <c r="J235" s="251"/>
      <c r="K235" s="311"/>
    </row>
    <row r="236" spans="1:12" outlineLevel="1" x14ac:dyDescent="0.25">
      <c r="A236" s="257"/>
      <c r="B236" s="333" t="s">
        <v>227</v>
      </c>
      <c r="C236" s="255">
        <v>2</v>
      </c>
      <c r="D236" s="254" t="s">
        <v>203</v>
      </c>
      <c r="E236" s="253">
        <v>2750</v>
      </c>
      <c r="F236" s="331">
        <f>C236*E236</f>
        <v>5500</v>
      </c>
      <c r="G236" s="313"/>
      <c r="H236" s="218">
        <f>F236</f>
        <v>5500</v>
      </c>
      <c r="I236" s="245"/>
      <c r="J236" s="251"/>
      <c r="K236" s="311"/>
    </row>
    <row r="237" spans="1:12" outlineLevel="1" x14ac:dyDescent="0.25">
      <c r="A237" s="257"/>
      <c r="B237" s="333" t="s">
        <v>226</v>
      </c>
      <c r="C237" s="255">
        <v>1</v>
      </c>
      <c r="D237" s="254" t="s">
        <v>203</v>
      </c>
      <c r="E237" s="253">
        <v>1650</v>
      </c>
      <c r="F237" s="331">
        <f>C237*E237</f>
        <v>1650</v>
      </c>
      <c r="G237" s="313"/>
      <c r="H237" s="218">
        <f>F237</f>
        <v>1650</v>
      </c>
      <c r="I237" s="245"/>
      <c r="J237" s="251"/>
      <c r="K237" s="311"/>
    </row>
    <row r="238" spans="1:12" s="335" customFormat="1" outlineLevel="1" x14ac:dyDescent="0.25">
      <c r="A238" s="342">
        <v>560</v>
      </c>
      <c r="B238" s="342" t="s">
        <v>225</v>
      </c>
      <c r="C238" s="341"/>
      <c r="D238" s="340"/>
      <c r="E238" s="253"/>
      <c r="F238" s="339"/>
      <c r="G238" s="338"/>
      <c r="H238" s="218"/>
      <c r="I238" s="337"/>
      <c r="J238" s="251"/>
      <c r="K238" s="336"/>
    </row>
    <row r="239" spans="1:12" outlineLevel="1" x14ac:dyDescent="0.25">
      <c r="A239" s="257">
        <v>563</v>
      </c>
      <c r="B239" s="257" t="s">
        <v>224</v>
      </c>
      <c r="C239" s="255"/>
      <c r="D239" s="254"/>
      <c r="E239" s="253"/>
      <c r="F239" s="331"/>
      <c r="G239" s="313"/>
      <c r="H239" s="218"/>
      <c r="I239" s="245"/>
      <c r="J239" s="251"/>
      <c r="K239" s="311"/>
    </row>
    <row r="240" spans="1:12" outlineLevel="1" x14ac:dyDescent="0.25">
      <c r="A240" s="257"/>
      <c r="B240" s="333" t="s">
        <v>223</v>
      </c>
      <c r="C240" s="255">
        <v>8</v>
      </c>
      <c r="D240" s="254" t="s">
        <v>203</v>
      </c>
      <c r="E240" s="253">
        <v>650</v>
      </c>
      <c r="F240" s="331">
        <f>C240*E240</f>
        <v>5200</v>
      </c>
      <c r="G240" s="313"/>
      <c r="H240" s="218">
        <f>F240</f>
        <v>5200</v>
      </c>
      <c r="I240" s="245"/>
      <c r="J240" s="251"/>
      <c r="K240" s="311"/>
    </row>
    <row r="241" spans="1:12" outlineLevel="1" x14ac:dyDescent="0.25">
      <c r="A241" s="257"/>
      <c r="B241" s="333" t="s">
        <v>222</v>
      </c>
      <c r="C241" s="255">
        <v>25</v>
      </c>
      <c r="D241" s="254" t="s">
        <v>203</v>
      </c>
      <c r="E241" s="253">
        <v>135</v>
      </c>
      <c r="F241" s="331">
        <f>C241*E241</f>
        <v>3375</v>
      </c>
      <c r="G241" s="313"/>
      <c r="H241" s="218">
        <f>F241</f>
        <v>3375</v>
      </c>
      <c r="I241" s="245"/>
      <c r="J241" s="251"/>
      <c r="K241" s="311"/>
    </row>
    <row r="242" spans="1:12" outlineLevel="1" x14ac:dyDescent="0.25">
      <c r="A242" s="330"/>
      <c r="B242" s="316" t="s">
        <v>221</v>
      </c>
      <c r="C242" s="315">
        <v>1</v>
      </c>
      <c r="D242" s="247" t="s">
        <v>154</v>
      </c>
      <c r="E242" s="246">
        <v>60000</v>
      </c>
      <c r="F242" s="314">
        <f>C242*E242</f>
        <v>60000</v>
      </c>
      <c r="G242" s="313"/>
      <c r="H242" s="218"/>
      <c r="I242" s="245">
        <f>F242</f>
        <v>60000</v>
      </c>
      <c r="J242" s="251"/>
      <c r="K242" s="311"/>
      <c r="L242" s="164" t="s">
        <v>153</v>
      </c>
    </row>
    <row r="243" spans="1:12" outlineLevel="1" x14ac:dyDescent="0.25">
      <c r="A243" s="330"/>
      <c r="B243" s="316" t="s">
        <v>220</v>
      </c>
      <c r="C243" s="315">
        <v>1</v>
      </c>
      <c r="D243" s="247" t="s">
        <v>154</v>
      </c>
      <c r="E243" s="246">
        <v>10000</v>
      </c>
      <c r="F243" s="314">
        <f>C243*E243</f>
        <v>10000</v>
      </c>
      <c r="G243" s="313"/>
      <c r="H243" s="218"/>
      <c r="I243" s="245">
        <f>F243</f>
        <v>10000</v>
      </c>
      <c r="J243" s="251"/>
      <c r="K243" s="311"/>
      <c r="L243" s="164" t="s">
        <v>153</v>
      </c>
    </row>
    <row r="244" spans="1:12" outlineLevel="1" x14ac:dyDescent="0.25">
      <c r="A244" s="330"/>
      <c r="B244" s="316" t="s">
        <v>219</v>
      </c>
      <c r="C244" s="315">
        <v>1</v>
      </c>
      <c r="D244" s="247" t="s">
        <v>154</v>
      </c>
      <c r="E244" s="246">
        <v>10000</v>
      </c>
      <c r="F244" s="314">
        <f>C244*E244</f>
        <v>10000</v>
      </c>
      <c r="G244" s="313"/>
      <c r="H244" s="218"/>
      <c r="I244" s="245">
        <f>F244</f>
        <v>10000</v>
      </c>
      <c r="J244" s="251"/>
      <c r="K244" s="311"/>
      <c r="L244" s="164" t="s">
        <v>153</v>
      </c>
    </row>
    <row r="245" spans="1:12" s="335" customFormat="1" outlineLevel="1" x14ac:dyDescent="0.25">
      <c r="A245" s="342">
        <v>570</v>
      </c>
      <c r="B245" s="342" t="s">
        <v>218</v>
      </c>
      <c r="C245" s="341"/>
      <c r="D245" s="340"/>
      <c r="E245" s="253"/>
      <c r="F245" s="339"/>
      <c r="G245" s="338"/>
      <c r="H245" s="218"/>
      <c r="I245" s="337"/>
      <c r="J245" s="251"/>
      <c r="K245" s="336"/>
    </row>
    <row r="246" spans="1:12" outlineLevel="1" x14ac:dyDescent="0.25">
      <c r="A246" s="257">
        <v>571</v>
      </c>
      <c r="B246" s="257" t="s">
        <v>217</v>
      </c>
      <c r="C246" s="255"/>
      <c r="D246" s="254"/>
      <c r="E246" s="253"/>
      <c r="F246" s="331"/>
      <c r="G246" s="313"/>
      <c r="H246" s="218"/>
      <c r="I246" s="245"/>
      <c r="J246" s="251"/>
      <c r="K246" s="311"/>
    </row>
    <row r="247" spans="1:12" outlineLevel="1" x14ac:dyDescent="0.25">
      <c r="A247" s="257"/>
      <c r="B247" s="333" t="s">
        <v>216</v>
      </c>
      <c r="C247" s="255">
        <v>950</v>
      </c>
      <c r="D247" s="254" t="s">
        <v>174</v>
      </c>
      <c r="E247" s="253">
        <v>1.1000000000000001</v>
      </c>
      <c r="F247" s="331">
        <f>C247*E247</f>
        <v>1045</v>
      </c>
      <c r="G247" s="313"/>
      <c r="H247" s="218">
        <f>F247</f>
        <v>1045</v>
      </c>
      <c r="I247" s="245"/>
      <c r="J247" s="251"/>
      <c r="K247" s="311"/>
    </row>
    <row r="248" spans="1:12" outlineLevel="1" x14ac:dyDescent="0.25">
      <c r="A248" s="257"/>
      <c r="B248" s="333" t="s">
        <v>215</v>
      </c>
      <c r="C248" s="255">
        <v>50</v>
      </c>
      <c r="D248" s="254" t="s">
        <v>186</v>
      </c>
      <c r="E248" s="253">
        <v>53.9</v>
      </c>
      <c r="F248" s="331">
        <f>C248*E248</f>
        <v>2695</v>
      </c>
      <c r="G248" s="313"/>
      <c r="H248" s="218">
        <f>F248</f>
        <v>2695</v>
      </c>
      <c r="I248" s="245"/>
      <c r="J248" s="251"/>
      <c r="K248" s="311"/>
    </row>
    <row r="249" spans="1:12" outlineLevel="1" x14ac:dyDescent="0.25">
      <c r="A249" s="257">
        <v>573</v>
      </c>
      <c r="B249" s="257" t="s">
        <v>214</v>
      </c>
      <c r="C249" s="255"/>
      <c r="D249" s="254"/>
      <c r="E249" s="253"/>
      <c r="F249" s="331"/>
      <c r="G249" s="313"/>
      <c r="H249" s="218"/>
      <c r="I249" s="245"/>
      <c r="J249" s="251"/>
      <c r="K249" s="311"/>
    </row>
    <row r="250" spans="1:12" outlineLevel="1" x14ac:dyDescent="0.25">
      <c r="A250" s="257"/>
      <c r="B250" s="333" t="s">
        <v>213</v>
      </c>
      <c r="C250" s="255">
        <v>28</v>
      </c>
      <c r="D250" s="254" t="s">
        <v>203</v>
      </c>
      <c r="E250" s="253">
        <v>319</v>
      </c>
      <c r="F250" s="331">
        <f>C250*E250</f>
        <v>8932</v>
      </c>
      <c r="G250" s="313"/>
      <c r="H250" s="218">
        <f>F250</f>
        <v>8932</v>
      </c>
      <c r="I250" s="245"/>
      <c r="J250" s="251"/>
      <c r="K250" s="311"/>
    </row>
    <row r="251" spans="1:12" outlineLevel="1" x14ac:dyDescent="0.25">
      <c r="A251" s="257"/>
      <c r="B251" s="333" t="s">
        <v>212</v>
      </c>
      <c r="C251" s="255">
        <v>50</v>
      </c>
      <c r="D251" s="254" t="s">
        <v>203</v>
      </c>
      <c r="E251" s="253">
        <v>49.5</v>
      </c>
      <c r="F251" s="331">
        <f>C251*E251</f>
        <v>2475</v>
      </c>
      <c r="G251" s="313"/>
      <c r="H251" s="218">
        <f>F251</f>
        <v>2475</v>
      </c>
      <c r="I251" s="245"/>
      <c r="J251" s="251"/>
      <c r="K251" s="311"/>
    </row>
    <row r="252" spans="1:12" outlineLevel="1" x14ac:dyDescent="0.25">
      <c r="A252" s="257"/>
      <c r="B252" s="333" t="s">
        <v>211</v>
      </c>
      <c r="C252" s="255">
        <v>1000</v>
      </c>
      <c r="D252" s="254" t="s">
        <v>174</v>
      </c>
      <c r="E252" s="253">
        <v>33</v>
      </c>
      <c r="F252" s="331">
        <f>C252*E252</f>
        <v>33000</v>
      </c>
      <c r="G252" s="313"/>
      <c r="H252" s="218">
        <f>F252</f>
        <v>33000</v>
      </c>
      <c r="I252" s="245"/>
      <c r="J252" s="251"/>
      <c r="K252" s="311"/>
    </row>
    <row r="253" spans="1:12" outlineLevel="1" x14ac:dyDescent="0.25">
      <c r="A253" s="257"/>
      <c r="B253" s="333" t="s">
        <v>210</v>
      </c>
      <c r="C253" s="255">
        <v>400</v>
      </c>
      <c r="D253" s="254" t="s">
        <v>174</v>
      </c>
      <c r="E253" s="253">
        <v>49.5</v>
      </c>
      <c r="F253" s="331">
        <f>C253*E253</f>
        <v>19800</v>
      </c>
      <c r="G253" s="313"/>
      <c r="H253" s="218">
        <f>F253</f>
        <v>19800</v>
      </c>
      <c r="I253" s="245"/>
      <c r="J253" s="251"/>
      <c r="K253" s="311"/>
    </row>
    <row r="254" spans="1:12" outlineLevel="1" x14ac:dyDescent="0.25">
      <c r="A254" s="257">
        <v>574</v>
      </c>
      <c r="B254" s="257" t="s">
        <v>209</v>
      </c>
      <c r="C254" s="255"/>
      <c r="D254" s="254"/>
      <c r="E254" s="253"/>
      <c r="F254" s="331"/>
      <c r="G254" s="313"/>
      <c r="H254" s="218"/>
      <c r="I254" s="245"/>
      <c r="J254" s="251"/>
      <c r="K254" s="311"/>
    </row>
    <row r="255" spans="1:12" s="343" customFormat="1" outlineLevel="1" x14ac:dyDescent="0.25">
      <c r="A255" s="257"/>
      <c r="B255" s="346" t="s">
        <v>208</v>
      </c>
      <c r="C255" s="258">
        <v>3050</v>
      </c>
      <c r="D255" s="254" t="s">
        <v>174</v>
      </c>
      <c r="E255" s="253">
        <v>6.16</v>
      </c>
      <c r="F255" s="331">
        <f>C255*E255</f>
        <v>18788</v>
      </c>
      <c r="G255" s="313"/>
      <c r="H255" s="218">
        <f>F255</f>
        <v>18788</v>
      </c>
      <c r="I255" s="345"/>
      <c r="J255" s="251"/>
      <c r="K255" s="344"/>
    </row>
    <row r="256" spans="1:12" outlineLevel="1" x14ac:dyDescent="0.25">
      <c r="A256" s="257">
        <v>579</v>
      </c>
      <c r="B256" s="257" t="s">
        <v>207</v>
      </c>
      <c r="C256" s="255"/>
      <c r="D256" s="254"/>
      <c r="E256" s="253"/>
      <c r="F256" s="331"/>
      <c r="G256" s="313"/>
      <c r="H256" s="218"/>
      <c r="I256" s="245"/>
      <c r="J256" s="251"/>
      <c r="K256" s="311"/>
    </row>
    <row r="257" spans="1:12" outlineLevel="1" x14ac:dyDescent="0.25">
      <c r="A257" s="257"/>
      <c r="B257" s="333" t="s">
        <v>206</v>
      </c>
      <c r="C257" s="255">
        <v>8550</v>
      </c>
      <c r="D257" s="254" t="s">
        <v>174</v>
      </c>
      <c r="E257" s="253">
        <v>2.42</v>
      </c>
      <c r="F257" s="331">
        <f>C257*E257</f>
        <v>20691</v>
      </c>
      <c r="G257" s="313"/>
      <c r="H257" s="218">
        <f>F257</f>
        <v>20691</v>
      </c>
      <c r="I257" s="245"/>
      <c r="J257" s="251"/>
      <c r="K257" s="311"/>
    </row>
    <row r="258" spans="1:12" outlineLevel="1" x14ac:dyDescent="0.25">
      <c r="A258" s="257"/>
      <c r="B258" s="333" t="s">
        <v>205</v>
      </c>
      <c r="C258" s="255">
        <v>28</v>
      </c>
      <c r="D258" s="254" t="s">
        <v>203</v>
      </c>
      <c r="E258" s="253">
        <v>51.7</v>
      </c>
      <c r="F258" s="331">
        <f>C258*E258</f>
        <v>1447.6000000000001</v>
      </c>
      <c r="G258" s="313"/>
      <c r="H258" s="218">
        <f>F258</f>
        <v>1447.6000000000001</v>
      </c>
      <c r="I258" s="245"/>
      <c r="J258" s="251"/>
      <c r="K258" s="311"/>
    </row>
    <row r="259" spans="1:12" outlineLevel="1" x14ac:dyDescent="0.25">
      <c r="A259" s="257"/>
      <c r="B259" s="333" t="s">
        <v>204</v>
      </c>
      <c r="C259" s="255">
        <v>28</v>
      </c>
      <c r="D259" s="254" t="s">
        <v>203</v>
      </c>
      <c r="E259" s="253">
        <v>60.5</v>
      </c>
      <c r="F259" s="331">
        <f>C259*E259</f>
        <v>1694</v>
      </c>
      <c r="G259" s="313"/>
      <c r="H259" s="218">
        <f>F259</f>
        <v>1694</v>
      </c>
      <c r="I259" s="245"/>
      <c r="J259" s="251"/>
      <c r="K259" s="311"/>
    </row>
    <row r="260" spans="1:12" s="335" customFormat="1" outlineLevel="1" x14ac:dyDescent="0.25">
      <c r="A260" s="342">
        <v>580</v>
      </c>
      <c r="B260" s="342" t="s">
        <v>202</v>
      </c>
      <c r="C260" s="341"/>
      <c r="D260" s="340"/>
      <c r="E260" s="253"/>
      <c r="F260" s="339"/>
      <c r="G260" s="338"/>
      <c r="H260" s="218"/>
      <c r="I260" s="337"/>
      <c r="J260" s="251"/>
      <c r="K260" s="336"/>
    </row>
    <row r="261" spans="1:12" outlineLevel="1" x14ac:dyDescent="0.25">
      <c r="A261" s="257">
        <v>589</v>
      </c>
      <c r="B261" s="257" t="s">
        <v>201</v>
      </c>
      <c r="C261" s="255"/>
      <c r="D261" s="254"/>
      <c r="E261" s="253"/>
      <c r="F261" s="331"/>
      <c r="G261" s="313"/>
      <c r="H261" s="218"/>
      <c r="I261" s="245"/>
      <c r="J261" s="251"/>
      <c r="K261" s="311"/>
    </row>
    <row r="262" spans="1:12" outlineLevel="1" x14ac:dyDescent="0.25">
      <c r="A262" s="257"/>
      <c r="B262" s="333" t="s">
        <v>200</v>
      </c>
      <c r="C262" s="255">
        <v>450</v>
      </c>
      <c r="D262" s="254" t="s">
        <v>174</v>
      </c>
      <c r="E262" s="253">
        <v>20</v>
      </c>
      <c r="F262" s="331">
        <f>C262*E262</f>
        <v>9000</v>
      </c>
      <c r="G262" s="313"/>
      <c r="H262" s="218">
        <f>F262</f>
        <v>9000</v>
      </c>
      <c r="I262" s="245"/>
      <c r="J262" s="251"/>
      <c r="K262" s="311"/>
    </row>
    <row r="263" spans="1:12" outlineLevel="1" x14ac:dyDescent="0.25">
      <c r="A263" s="257"/>
      <c r="B263" s="333" t="s">
        <v>199</v>
      </c>
      <c r="C263" s="255">
        <v>150</v>
      </c>
      <c r="D263" s="254" t="s">
        <v>182</v>
      </c>
      <c r="E263" s="253">
        <v>200</v>
      </c>
      <c r="F263" s="331">
        <f>C263*E263</f>
        <v>30000</v>
      </c>
      <c r="G263" s="313"/>
      <c r="H263" s="218">
        <f>F263</f>
        <v>30000</v>
      </c>
      <c r="I263" s="245"/>
      <c r="J263" s="251"/>
      <c r="K263" s="311"/>
    </row>
    <row r="264" spans="1:12" s="335" customFormat="1" outlineLevel="1" x14ac:dyDescent="0.25">
      <c r="A264" s="342">
        <v>590</v>
      </c>
      <c r="B264" s="342" t="s">
        <v>198</v>
      </c>
      <c r="C264" s="341"/>
      <c r="D264" s="340"/>
      <c r="E264" s="253"/>
      <c r="F264" s="339"/>
      <c r="G264" s="338"/>
      <c r="H264" s="218"/>
      <c r="I264" s="337"/>
      <c r="J264" s="251"/>
      <c r="K264" s="336"/>
    </row>
    <row r="265" spans="1:12" outlineLevel="1" x14ac:dyDescent="0.25">
      <c r="A265" s="257">
        <v>594</v>
      </c>
      <c r="B265" s="257" t="s">
        <v>197</v>
      </c>
      <c r="C265" s="255"/>
      <c r="D265" s="254"/>
      <c r="E265" s="253"/>
      <c r="F265" s="331"/>
      <c r="G265" s="313"/>
      <c r="H265" s="218"/>
      <c r="I265" s="245"/>
      <c r="J265" s="251"/>
      <c r="K265" s="311"/>
    </row>
    <row r="266" spans="1:12" outlineLevel="1" x14ac:dyDescent="0.25">
      <c r="A266" s="257"/>
      <c r="B266" s="333" t="s">
        <v>196</v>
      </c>
      <c r="C266" s="255">
        <v>35</v>
      </c>
      <c r="D266" s="254" t="s">
        <v>179</v>
      </c>
      <c r="E266" s="253">
        <v>19.8</v>
      </c>
      <c r="F266" s="331">
        <f t="shared" ref="F266:F281" si="20">C266*E266</f>
        <v>693</v>
      </c>
      <c r="G266" s="313"/>
      <c r="H266" s="218">
        <f>F266</f>
        <v>693</v>
      </c>
      <c r="I266" s="245"/>
      <c r="J266" s="251"/>
      <c r="K266" s="311"/>
    </row>
    <row r="267" spans="1:12" outlineLevel="1" x14ac:dyDescent="0.25">
      <c r="A267" s="257"/>
      <c r="B267" s="333" t="s">
        <v>195</v>
      </c>
      <c r="C267" s="255">
        <v>550</v>
      </c>
      <c r="D267" s="254" t="s">
        <v>182</v>
      </c>
      <c r="E267" s="253">
        <v>132</v>
      </c>
      <c r="F267" s="331">
        <f t="shared" si="20"/>
        <v>72600</v>
      </c>
      <c r="G267" s="313"/>
      <c r="H267" s="218">
        <f>F267</f>
        <v>72600</v>
      </c>
      <c r="I267" s="245"/>
      <c r="J267" s="251"/>
      <c r="K267" s="311"/>
    </row>
    <row r="268" spans="1:12" outlineLevel="1" x14ac:dyDescent="0.25">
      <c r="A268" s="257"/>
      <c r="B268" s="333" t="s">
        <v>194</v>
      </c>
      <c r="C268" s="255">
        <v>50</v>
      </c>
      <c r="D268" s="254" t="s">
        <v>179</v>
      </c>
      <c r="E268" s="253">
        <v>187</v>
      </c>
      <c r="F268" s="331">
        <f t="shared" si="20"/>
        <v>9350</v>
      </c>
      <c r="G268" s="313"/>
      <c r="H268" s="218">
        <f>F268</f>
        <v>9350</v>
      </c>
      <c r="I268" s="245"/>
      <c r="J268" s="251"/>
      <c r="K268" s="311"/>
    </row>
    <row r="269" spans="1:12" outlineLevel="1" x14ac:dyDescent="0.25">
      <c r="A269" s="257"/>
      <c r="B269" s="333" t="s">
        <v>193</v>
      </c>
      <c r="C269" s="255">
        <v>7350</v>
      </c>
      <c r="D269" s="254" t="s">
        <v>174</v>
      </c>
      <c r="E269" s="253">
        <v>28.6</v>
      </c>
      <c r="F269" s="331">
        <f t="shared" si="20"/>
        <v>210210</v>
      </c>
      <c r="G269" s="313"/>
      <c r="H269" s="218">
        <f>F269</f>
        <v>210210</v>
      </c>
      <c r="I269" s="245"/>
      <c r="J269" s="251"/>
      <c r="K269" s="311"/>
    </row>
    <row r="270" spans="1:12" outlineLevel="1" x14ac:dyDescent="0.25">
      <c r="A270" s="330"/>
      <c r="B270" s="334" t="s">
        <v>192</v>
      </c>
      <c r="C270" s="248">
        <v>750</v>
      </c>
      <c r="D270" s="247" t="s">
        <v>174</v>
      </c>
      <c r="E270" s="246">
        <v>47.3</v>
      </c>
      <c r="F270" s="314">
        <f t="shared" si="20"/>
        <v>35475</v>
      </c>
      <c r="G270" s="313"/>
      <c r="H270" s="218"/>
      <c r="I270" s="245">
        <f>F270</f>
        <v>35475</v>
      </c>
      <c r="J270" s="251"/>
      <c r="K270" s="250"/>
    </row>
    <row r="271" spans="1:12" ht="30" outlineLevel="1" x14ac:dyDescent="0.25">
      <c r="A271" s="330"/>
      <c r="B271" s="316" t="s">
        <v>191</v>
      </c>
      <c r="C271" s="315">
        <v>1</v>
      </c>
      <c r="D271" s="247" t="s">
        <v>154</v>
      </c>
      <c r="E271" s="246">
        <v>50000</v>
      </c>
      <c r="F271" s="314">
        <f t="shared" si="20"/>
        <v>50000</v>
      </c>
      <c r="G271" s="313"/>
      <c r="H271" s="218"/>
      <c r="I271" s="245">
        <f>F271</f>
        <v>50000</v>
      </c>
      <c r="J271" s="251"/>
      <c r="K271" s="250"/>
      <c r="L271" s="164" t="s">
        <v>153</v>
      </c>
    </row>
    <row r="272" spans="1:12" outlineLevel="1" x14ac:dyDescent="0.25">
      <c r="A272" s="257"/>
      <c r="B272" s="333" t="s">
        <v>190</v>
      </c>
      <c r="C272" s="255">
        <v>2000</v>
      </c>
      <c r="D272" s="254" t="s">
        <v>174</v>
      </c>
      <c r="E272" s="253">
        <v>58.85</v>
      </c>
      <c r="F272" s="331">
        <f t="shared" si="20"/>
        <v>117700</v>
      </c>
      <c r="G272" s="313"/>
      <c r="H272" s="218">
        <f t="shared" ref="H272:H284" si="21">F272</f>
        <v>117700</v>
      </c>
      <c r="I272" s="245"/>
      <c r="J272" s="251"/>
      <c r="K272" s="311"/>
    </row>
    <row r="273" spans="1:12" outlineLevel="1" x14ac:dyDescent="0.25">
      <c r="A273" s="257"/>
      <c r="B273" s="333" t="s">
        <v>189</v>
      </c>
      <c r="C273" s="255">
        <v>585</v>
      </c>
      <c r="D273" s="254" t="s">
        <v>174</v>
      </c>
      <c r="E273" s="253">
        <v>22</v>
      </c>
      <c r="F273" s="331">
        <f t="shared" si="20"/>
        <v>12870</v>
      </c>
      <c r="G273" s="313"/>
      <c r="H273" s="218">
        <f t="shared" si="21"/>
        <v>12870</v>
      </c>
      <c r="I273" s="245"/>
      <c r="J273" s="251"/>
      <c r="K273" s="311"/>
    </row>
    <row r="274" spans="1:12" outlineLevel="1" x14ac:dyDescent="0.25">
      <c r="A274" s="257"/>
      <c r="B274" s="333" t="s">
        <v>188</v>
      </c>
      <c r="C274" s="255">
        <v>900</v>
      </c>
      <c r="D274" s="254" t="s">
        <v>186</v>
      </c>
      <c r="E274" s="253">
        <v>35.200000000000003</v>
      </c>
      <c r="F274" s="331">
        <f t="shared" si="20"/>
        <v>31680.000000000004</v>
      </c>
      <c r="G274" s="313"/>
      <c r="H274" s="218">
        <f t="shared" si="21"/>
        <v>31680.000000000004</v>
      </c>
      <c r="I274" s="245"/>
      <c r="J274" s="251"/>
      <c r="K274" s="311"/>
    </row>
    <row r="275" spans="1:12" outlineLevel="1" x14ac:dyDescent="0.25">
      <c r="A275" s="257"/>
      <c r="B275" s="333" t="s">
        <v>187</v>
      </c>
      <c r="C275" s="255">
        <v>100</v>
      </c>
      <c r="D275" s="254" t="s">
        <v>186</v>
      </c>
      <c r="E275" s="253">
        <v>48.4</v>
      </c>
      <c r="F275" s="331">
        <f t="shared" si="20"/>
        <v>4840</v>
      </c>
      <c r="G275" s="313"/>
      <c r="H275" s="218">
        <f t="shared" si="21"/>
        <v>4840</v>
      </c>
      <c r="I275" s="245"/>
      <c r="J275" s="251"/>
      <c r="K275" s="311"/>
    </row>
    <row r="276" spans="1:12" outlineLevel="1" x14ac:dyDescent="0.25">
      <c r="A276" s="257"/>
      <c r="B276" s="333" t="s">
        <v>185</v>
      </c>
      <c r="C276" s="255">
        <v>950</v>
      </c>
      <c r="D276" s="254" t="s">
        <v>182</v>
      </c>
      <c r="E276" s="253">
        <v>10.45</v>
      </c>
      <c r="F276" s="331">
        <f t="shared" si="20"/>
        <v>9927.5</v>
      </c>
      <c r="G276" s="313"/>
      <c r="H276" s="218">
        <f t="shared" si="21"/>
        <v>9927.5</v>
      </c>
      <c r="I276" s="245"/>
      <c r="J276" s="251"/>
      <c r="K276" s="311"/>
    </row>
    <row r="277" spans="1:12" outlineLevel="1" x14ac:dyDescent="0.25">
      <c r="A277" s="257"/>
      <c r="B277" s="333" t="s">
        <v>184</v>
      </c>
      <c r="C277" s="255">
        <v>700</v>
      </c>
      <c r="D277" s="254" t="s">
        <v>182</v>
      </c>
      <c r="E277" s="253">
        <v>29.15</v>
      </c>
      <c r="F277" s="331">
        <f t="shared" si="20"/>
        <v>20405</v>
      </c>
      <c r="G277" s="313"/>
      <c r="H277" s="218">
        <f t="shared" si="21"/>
        <v>20405</v>
      </c>
      <c r="I277" s="245"/>
      <c r="J277" s="251"/>
      <c r="K277" s="311"/>
    </row>
    <row r="278" spans="1:12" outlineLevel="1" x14ac:dyDescent="0.25">
      <c r="A278" s="257"/>
      <c r="B278" s="333" t="s">
        <v>183</v>
      </c>
      <c r="C278" s="255">
        <v>150</v>
      </c>
      <c r="D278" s="254" t="s">
        <v>182</v>
      </c>
      <c r="E278" s="253">
        <v>10.45</v>
      </c>
      <c r="F278" s="331">
        <f t="shared" si="20"/>
        <v>1567.5</v>
      </c>
      <c r="G278" s="313"/>
      <c r="H278" s="218">
        <f t="shared" si="21"/>
        <v>1567.5</v>
      </c>
      <c r="I278" s="245"/>
      <c r="J278" s="251"/>
      <c r="K278" s="311"/>
    </row>
    <row r="279" spans="1:12" outlineLevel="1" x14ac:dyDescent="0.25">
      <c r="A279" s="257"/>
      <c r="B279" s="333" t="s">
        <v>181</v>
      </c>
      <c r="C279" s="255">
        <v>25</v>
      </c>
      <c r="D279" s="254" t="s">
        <v>179</v>
      </c>
      <c r="E279" s="253">
        <v>204.05</v>
      </c>
      <c r="F279" s="331">
        <f t="shared" si="20"/>
        <v>5101.25</v>
      </c>
      <c r="G279" s="313"/>
      <c r="H279" s="218">
        <f t="shared" si="21"/>
        <v>5101.25</v>
      </c>
      <c r="I279" s="245"/>
      <c r="J279" s="251"/>
      <c r="K279" s="311"/>
    </row>
    <row r="280" spans="1:12" outlineLevel="1" x14ac:dyDescent="0.25">
      <c r="A280" s="257"/>
      <c r="B280" s="333" t="s">
        <v>180</v>
      </c>
      <c r="C280" s="255">
        <v>20</v>
      </c>
      <c r="D280" s="254" t="s">
        <v>179</v>
      </c>
      <c r="E280" s="253">
        <v>110</v>
      </c>
      <c r="F280" s="331">
        <f t="shared" si="20"/>
        <v>2200</v>
      </c>
      <c r="G280" s="313"/>
      <c r="H280" s="218">
        <f t="shared" si="21"/>
        <v>2200</v>
      </c>
      <c r="I280" s="245"/>
      <c r="J280" s="251"/>
      <c r="K280" s="311"/>
    </row>
    <row r="281" spans="1:12" ht="15.75" customHeight="1" outlineLevel="1" x14ac:dyDescent="0.25">
      <c r="A281" s="257"/>
      <c r="B281" s="333" t="s">
        <v>178</v>
      </c>
      <c r="C281" s="255">
        <v>1250</v>
      </c>
      <c r="D281" s="254" t="s">
        <v>174</v>
      </c>
      <c r="E281" s="253">
        <v>4.4000000000000004</v>
      </c>
      <c r="F281" s="331">
        <f t="shared" si="20"/>
        <v>5500</v>
      </c>
      <c r="G281" s="313"/>
      <c r="H281" s="218">
        <f t="shared" si="21"/>
        <v>5500</v>
      </c>
      <c r="I281" s="245"/>
      <c r="J281" s="251"/>
      <c r="K281" s="311"/>
    </row>
    <row r="282" spans="1:12" outlineLevel="1" x14ac:dyDescent="0.25">
      <c r="A282" s="257">
        <v>598</v>
      </c>
      <c r="B282" s="257" t="s">
        <v>177</v>
      </c>
      <c r="C282" s="255"/>
      <c r="D282" s="254"/>
      <c r="E282" s="253"/>
      <c r="F282" s="331"/>
      <c r="G282" s="313"/>
      <c r="H282" s="218">
        <f t="shared" si="21"/>
        <v>0</v>
      </c>
      <c r="I282" s="245"/>
      <c r="J282" s="251"/>
      <c r="K282" s="311"/>
    </row>
    <row r="283" spans="1:12" ht="15.75" customHeight="1" outlineLevel="1" x14ac:dyDescent="0.25">
      <c r="A283" s="257"/>
      <c r="B283" s="333" t="s">
        <v>176</v>
      </c>
      <c r="C283" s="258">
        <v>1000</v>
      </c>
      <c r="D283" s="254" t="s">
        <v>174</v>
      </c>
      <c r="E283" s="332">
        <v>65</v>
      </c>
      <c r="F283" s="331">
        <f>C283*E283</f>
        <v>65000</v>
      </c>
      <c r="G283" s="313"/>
      <c r="H283" s="218">
        <f t="shared" si="21"/>
        <v>65000</v>
      </c>
      <c r="I283" s="245"/>
      <c r="J283" s="251"/>
      <c r="K283" s="311"/>
    </row>
    <row r="284" spans="1:12" ht="15.75" customHeight="1" outlineLevel="1" x14ac:dyDescent="0.25">
      <c r="A284" s="257"/>
      <c r="B284" s="333" t="s">
        <v>175</v>
      </c>
      <c r="C284" s="255">
        <v>1500</v>
      </c>
      <c r="D284" s="254" t="s">
        <v>174</v>
      </c>
      <c r="E284" s="332">
        <v>65</v>
      </c>
      <c r="F284" s="331">
        <f>C284*E284</f>
        <v>97500</v>
      </c>
      <c r="G284" s="313"/>
      <c r="H284" s="218">
        <f t="shared" si="21"/>
        <v>97500</v>
      </c>
      <c r="I284" s="245"/>
      <c r="J284" s="251"/>
      <c r="K284" s="311"/>
    </row>
    <row r="285" spans="1:12" ht="15.75" customHeight="1" outlineLevel="1" x14ac:dyDescent="0.25">
      <c r="A285" s="330"/>
      <c r="B285" s="329" t="s">
        <v>173</v>
      </c>
      <c r="C285" s="315"/>
      <c r="D285" s="247"/>
      <c r="E285" s="328"/>
      <c r="F285" s="327">
        <v>100000</v>
      </c>
      <c r="G285" s="326"/>
      <c r="H285" s="206"/>
      <c r="I285" s="218">
        <f>F285</f>
        <v>100000</v>
      </c>
      <c r="J285" s="251"/>
      <c r="K285" s="311"/>
      <c r="L285" s="164" t="s">
        <v>153</v>
      </c>
    </row>
    <row r="286" spans="1:12" x14ac:dyDescent="0.25">
      <c r="A286" s="325">
        <v>600</v>
      </c>
      <c r="B286" s="325" t="s">
        <v>147</v>
      </c>
      <c r="C286" s="320"/>
      <c r="D286" s="324"/>
      <c r="E286" s="323"/>
      <c r="F286" s="322"/>
      <c r="G286" s="321"/>
      <c r="H286" s="320"/>
      <c r="I286" s="319"/>
      <c r="J286" s="318"/>
      <c r="K286" s="317"/>
    </row>
    <row r="287" spans="1:12" x14ac:dyDescent="0.25">
      <c r="A287" s="225"/>
      <c r="B287" s="316" t="s">
        <v>172</v>
      </c>
      <c r="C287" s="315">
        <v>1</v>
      </c>
      <c r="D287" s="247" t="s">
        <v>154</v>
      </c>
      <c r="E287" s="246">
        <v>40000</v>
      </c>
      <c r="F287" s="314">
        <f>C287*E287</f>
        <v>40000</v>
      </c>
      <c r="G287" s="313"/>
      <c r="H287" s="218"/>
      <c r="I287" s="245">
        <f>F287</f>
        <v>40000</v>
      </c>
      <c r="J287" s="312"/>
      <c r="K287" s="311"/>
      <c r="L287" s="164" t="s">
        <v>153</v>
      </c>
    </row>
    <row r="288" spans="1:12" x14ac:dyDescent="0.25">
      <c r="A288" s="225"/>
      <c r="B288" s="316" t="s">
        <v>171</v>
      </c>
      <c r="C288" s="315">
        <v>1</v>
      </c>
      <c r="D288" s="247" t="s">
        <v>154</v>
      </c>
      <c r="E288" s="246">
        <v>20000</v>
      </c>
      <c r="F288" s="314">
        <f>C288*E288</f>
        <v>20000</v>
      </c>
      <c r="G288" s="313"/>
      <c r="H288" s="218"/>
      <c r="I288" s="245">
        <f>F288</f>
        <v>20000</v>
      </c>
      <c r="J288" s="312"/>
      <c r="K288" s="311"/>
      <c r="L288" s="164" t="s">
        <v>153</v>
      </c>
    </row>
    <row r="289" spans="1:11" outlineLevel="1" x14ac:dyDescent="0.25">
      <c r="A289" s="310"/>
      <c r="B289" s="309"/>
      <c r="C289" s="307"/>
      <c r="D289" s="308"/>
      <c r="E289" s="239"/>
      <c r="F289" s="238"/>
      <c r="G289" s="237"/>
      <c r="H289" s="307"/>
      <c r="I289" s="238"/>
      <c r="J289" s="306"/>
      <c r="K289" s="305"/>
    </row>
    <row r="290" spans="1:11" x14ac:dyDescent="0.25">
      <c r="A290" s="304">
        <v>700</v>
      </c>
      <c r="B290" s="304" t="s">
        <v>146</v>
      </c>
      <c r="C290" s="303"/>
      <c r="D290" s="302"/>
      <c r="E290" s="301"/>
      <c r="F290" s="300"/>
      <c r="G290" s="219"/>
      <c r="H290" s="299"/>
      <c r="I290" s="298"/>
      <c r="J290" s="297"/>
      <c r="K290" s="296"/>
    </row>
    <row r="291" spans="1:11" outlineLevel="1" x14ac:dyDescent="0.25">
      <c r="A291" s="295">
        <v>770</v>
      </c>
      <c r="B291" s="294" t="s">
        <v>170</v>
      </c>
      <c r="C291" s="290"/>
      <c r="D291" s="293"/>
      <c r="E291" s="292"/>
      <c r="F291" s="291"/>
      <c r="G291" s="219"/>
      <c r="H291" s="290"/>
      <c r="I291" s="289"/>
      <c r="J291" s="288"/>
      <c r="K291" s="287"/>
    </row>
    <row r="292" spans="1:11" outlineLevel="1" x14ac:dyDescent="0.25">
      <c r="A292" s="282">
        <v>771</v>
      </c>
      <c r="B292" s="286" t="s">
        <v>169</v>
      </c>
      <c r="C292" s="285">
        <v>80</v>
      </c>
      <c r="D292" s="279" t="s">
        <v>156</v>
      </c>
      <c r="E292" s="278">
        <v>95</v>
      </c>
      <c r="F292" s="278">
        <f>E292*C292</f>
        <v>7600</v>
      </c>
      <c r="G292" s="219"/>
      <c r="H292" s="218">
        <f>F292</f>
        <v>7600</v>
      </c>
      <c r="I292" s="252"/>
      <c r="J292" s="251">
        <f>H292</f>
        <v>7600</v>
      </c>
      <c r="K292" s="250"/>
    </row>
    <row r="293" spans="1:11" outlineLevel="1" x14ac:dyDescent="0.25">
      <c r="A293" s="282"/>
      <c r="B293" s="281" t="s">
        <v>168</v>
      </c>
      <c r="C293" s="285">
        <v>40</v>
      </c>
      <c r="D293" s="279" t="s">
        <v>156</v>
      </c>
      <c r="E293" s="278">
        <v>95</v>
      </c>
      <c r="F293" s="278">
        <f>E293*C293</f>
        <v>3800</v>
      </c>
      <c r="G293" s="219"/>
      <c r="H293" s="218">
        <f>F293</f>
        <v>3800</v>
      </c>
      <c r="I293" s="252"/>
      <c r="J293" s="251">
        <f>H293</f>
        <v>3800</v>
      </c>
      <c r="K293" s="250"/>
    </row>
    <row r="294" spans="1:11" outlineLevel="1" x14ac:dyDescent="0.25">
      <c r="A294" s="282"/>
      <c r="B294" s="281" t="s">
        <v>167</v>
      </c>
      <c r="C294" s="285">
        <v>80</v>
      </c>
      <c r="D294" s="279" t="s">
        <v>156</v>
      </c>
      <c r="E294" s="278">
        <v>95</v>
      </c>
      <c r="F294" s="278">
        <f>E294*C294</f>
        <v>7600</v>
      </c>
      <c r="G294" s="219"/>
      <c r="H294" s="218">
        <f>F294</f>
        <v>7600</v>
      </c>
      <c r="I294" s="252"/>
      <c r="J294" s="251">
        <f>H294</f>
        <v>7600</v>
      </c>
      <c r="K294" s="250"/>
    </row>
    <row r="295" spans="1:11" outlineLevel="1" x14ac:dyDescent="0.25">
      <c r="A295" s="282"/>
      <c r="B295" s="281" t="s">
        <v>166</v>
      </c>
      <c r="C295" s="280">
        <v>1</v>
      </c>
      <c r="D295" s="279" t="s">
        <v>154</v>
      </c>
      <c r="E295" s="284">
        <v>2500</v>
      </c>
      <c r="F295" s="284">
        <v>2500</v>
      </c>
      <c r="G295" s="283"/>
      <c r="H295" s="218">
        <f>F295</f>
        <v>2500</v>
      </c>
      <c r="I295" s="252"/>
      <c r="J295" s="251">
        <f>H295</f>
        <v>2500</v>
      </c>
      <c r="K295" s="250"/>
    </row>
    <row r="296" spans="1:11" outlineLevel="1" x14ac:dyDescent="0.25">
      <c r="A296" s="282"/>
      <c r="B296" s="281" t="s">
        <v>157</v>
      </c>
      <c r="C296" s="280">
        <v>40</v>
      </c>
      <c r="D296" s="279" t="s">
        <v>156</v>
      </c>
      <c r="E296" s="278">
        <v>95</v>
      </c>
      <c r="F296" s="278">
        <f>E296*C296</f>
        <v>3800</v>
      </c>
      <c r="G296" s="219"/>
      <c r="H296" s="218">
        <f>F296</f>
        <v>3800</v>
      </c>
      <c r="I296" s="252"/>
      <c r="J296" s="251">
        <f>H296</f>
        <v>3800</v>
      </c>
      <c r="K296" s="250"/>
    </row>
    <row r="297" spans="1:11" outlineLevel="1" x14ac:dyDescent="0.25">
      <c r="A297" s="277">
        <v>770</v>
      </c>
      <c r="B297" s="276" t="s">
        <v>165</v>
      </c>
      <c r="C297" s="273"/>
      <c r="D297" s="275"/>
      <c r="E297" s="274"/>
      <c r="F297" s="274"/>
      <c r="G297" s="219"/>
      <c r="H297" s="273"/>
      <c r="I297" s="272"/>
      <c r="J297" s="271"/>
      <c r="K297" s="270"/>
    </row>
    <row r="298" spans="1:11" outlineLevel="1" x14ac:dyDescent="0.25">
      <c r="A298" s="269">
        <v>771</v>
      </c>
      <c r="B298" s="269" t="s">
        <v>164</v>
      </c>
      <c r="C298" s="268">
        <v>40</v>
      </c>
      <c r="D298" s="267" t="s">
        <v>156</v>
      </c>
      <c r="E298" s="266">
        <v>95</v>
      </c>
      <c r="F298" s="266">
        <f>E298*C298</f>
        <v>3800</v>
      </c>
      <c r="G298" s="219"/>
      <c r="H298" s="218">
        <f>F298</f>
        <v>3800</v>
      </c>
      <c r="I298" s="252"/>
      <c r="J298" s="251">
        <f>H298</f>
        <v>3800</v>
      </c>
      <c r="K298" s="250"/>
    </row>
    <row r="299" spans="1:11" outlineLevel="1" x14ac:dyDescent="0.25">
      <c r="A299" s="269"/>
      <c r="B299" s="269" t="s">
        <v>163</v>
      </c>
      <c r="C299" s="268">
        <v>80</v>
      </c>
      <c r="D299" s="267" t="s">
        <v>156</v>
      </c>
      <c r="E299" s="266">
        <v>95</v>
      </c>
      <c r="F299" s="266">
        <f>E299*C299</f>
        <v>7600</v>
      </c>
      <c r="G299" s="219"/>
      <c r="H299" s="218">
        <f>F299</f>
        <v>7600</v>
      </c>
      <c r="I299" s="252"/>
      <c r="J299" s="251">
        <f>H299</f>
        <v>7600</v>
      </c>
      <c r="K299" s="250"/>
    </row>
    <row r="300" spans="1:11" outlineLevel="1" x14ac:dyDescent="0.25">
      <c r="A300" s="269"/>
      <c r="B300" s="269" t="s">
        <v>162</v>
      </c>
      <c r="C300" s="268">
        <v>20</v>
      </c>
      <c r="D300" s="267" t="s">
        <v>156</v>
      </c>
      <c r="E300" s="266">
        <v>95</v>
      </c>
      <c r="F300" s="266">
        <f>E300*C300</f>
        <v>1900</v>
      </c>
      <c r="G300" s="219"/>
      <c r="H300" s="218">
        <f>F300</f>
        <v>1900</v>
      </c>
      <c r="I300" s="252"/>
      <c r="J300" s="251">
        <f>H300</f>
        <v>1900</v>
      </c>
      <c r="K300" s="250"/>
    </row>
    <row r="301" spans="1:11" outlineLevel="1" x14ac:dyDescent="0.25">
      <c r="A301" s="265">
        <v>770</v>
      </c>
      <c r="B301" s="265" t="s">
        <v>161</v>
      </c>
      <c r="C301" s="262"/>
      <c r="D301" s="264"/>
      <c r="E301" s="263"/>
      <c r="F301" s="263"/>
      <c r="G301" s="219"/>
      <c r="H301" s="262"/>
      <c r="I301" s="261"/>
      <c r="J301" s="260"/>
      <c r="K301" s="259"/>
    </row>
    <row r="302" spans="1:11" outlineLevel="1" x14ac:dyDescent="0.25">
      <c r="A302" s="257">
        <v>771</v>
      </c>
      <c r="B302" s="256" t="s">
        <v>160</v>
      </c>
      <c r="C302" s="258">
        <v>1</v>
      </c>
      <c r="D302" s="254" t="s">
        <v>154</v>
      </c>
      <c r="E302" s="253">
        <v>414603.55</v>
      </c>
      <c r="F302" s="253">
        <f>E302*C302</f>
        <v>414603.55</v>
      </c>
      <c r="G302" s="219"/>
      <c r="H302" s="218">
        <f>F302</f>
        <v>414603.55</v>
      </c>
      <c r="I302" s="252"/>
      <c r="J302" s="251">
        <f>H302</f>
        <v>414603.55</v>
      </c>
      <c r="K302" s="250"/>
    </row>
    <row r="303" spans="1:11" outlineLevel="1" x14ac:dyDescent="0.25">
      <c r="A303" s="257"/>
      <c r="B303" s="256" t="s">
        <v>159</v>
      </c>
      <c r="C303" s="258">
        <v>1</v>
      </c>
      <c r="D303" s="254" t="s">
        <v>154</v>
      </c>
      <c r="E303" s="253">
        <v>83547.03</v>
      </c>
      <c r="F303" s="253">
        <f>E303*C303</f>
        <v>83547.03</v>
      </c>
      <c r="G303" s="219"/>
      <c r="H303" s="218">
        <f>F303</f>
        <v>83547.03</v>
      </c>
      <c r="I303" s="252"/>
      <c r="J303" s="251">
        <f>H303</f>
        <v>83547.03</v>
      </c>
      <c r="K303" s="250"/>
    </row>
    <row r="304" spans="1:11" outlineLevel="1" x14ac:dyDescent="0.25">
      <c r="A304" s="257"/>
      <c r="B304" s="256" t="s">
        <v>158</v>
      </c>
      <c r="C304" s="258">
        <v>40</v>
      </c>
      <c r="D304" s="254" t="s">
        <v>156</v>
      </c>
      <c r="E304" s="253">
        <v>95</v>
      </c>
      <c r="F304" s="253">
        <f>E304*C304</f>
        <v>3800</v>
      </c>
      <c r="G304" s="219"/>
      <c r="H304" s="218">
        <f>F304</f>
        <v>3800</v>
      </c>
      <c r="I304" s="252"/>
      <c r="J304" s="251">
        <f>H304</f>
        <v>3800</v>
      </c>
      <c r="K304" s="250"/>
    </row>
    <row r="305" spans="1:12" outlineLevel="1" x14ac:dyDescent="0.25">
      <c r="A305" s="257"/>
      <c r="B305" s="256" t="s">
        <v>157</v>
      </c>
      <c r="C305" s="255">
        <v>480</v>
      </c>
      <c r="D305" s="254" t="s">
        <v>156</v>
      </c>
      <c r="E305" s="253">
        <v>65</v>
      </c>
      <c r="F305" s="253">
        <f>C305*E305</f>
        <v>31200</v>
      </c>
      <c r="G305" s="219"/>
      <c r="H305" s="218">
        <f>F305</f>
        <v>31200</v>
      </c>
      <c r="I305" s="252"/>
      <c r="J305" s="251">
        <f>H305</f>
        <v>31200</v>
      </c>
      <c r="K305" s="250"/>
    </row>
    <row r="306" spans="1:12" ht="16.5" outlineLevel="1" thickBot="1" x14ac:dyDescent="0.3">
      <c r="A306" s="249"/>
      <c r="B306" s="249" t="s">
        <v>155</v>
      </c>
      <c r="C306" s="248">
        <v>1</v>
      </c>
      <c r="D306" s="247" t="s">
        <v>154</v>
      </c>
      <c r="E306" s="246">
        <v>110000</v>
      </c>
      <c r="F306" s="246">
        <f>E306*C306</f>
        <v>110000</v>
      </c>
      <c r="G306" s="219"/>
      <c r="H306" s="218"/>
      <c r="I306" s="245">
        <f>F306</f>
        <v>110000</v>
      </c>
      <c r="J306" s="244"/>
      <c r="K306" s="243"/>
      <c r="L306" s="164" t="s">
        <v>153</v>
      </c>
    </row>
    <row r="307" spans="1:12" x14ac:dyDescent="0.25">
      <c r="A307" s="242"/>
      <c r="B307" s="241"/>
      <c r="C307" s="238"/>
      <c r="D307" s="240"/>
      <c r="E307" s="239"/>
      <c r="F307" s="238"/>
      <c r="G307" s="237"/>
      <c r="H307" s="197"/>
      <c r="J307" s="201"/>
    </row>
    <row r="308" spans="1:12" ht="9" customHeight="1" thickBot="1" x14ac:dyDescent="0.3">
      <c r="E308" s="236"/>
      <c r="H308" s="197"/>
      <c r="J308" s="201"/>
    </row>
    <row r="309" spans="1:12" ht="24.75" customHeight="1" x14ac:dyDescent="0.25">
      <c r="A309" s="235" t="s">
        <v>152</v>
      </c>
      <c r="B309" s="234"/>
      <c r="C309" s="233"/>
      <c r="D309" s="232"/>
      <c r="E309" s="231"/>
      <c r="F309" s="230"/>
      <c r="H309" s="186"/>
      <c r="I309" s="228"/>
      <c r="J309" s="229"/>
      <c r="K309" s="228"/>
    </row>
    <row r="310" spans="1:12" outlineLevel="1" x14ac:dyDescent="0.25">
      <c r="A310" s="225">
        <v>100</v>
      </c>
      <c r="B310" s="225" t="s">
        <v>151</v>
      </c>
      <c r="C310" s="223"/>
      <c r="D310" s="222"/>
      <c r="E310" s="220" t="s">
        <v>142</v>
      </c>
      <c r="F310" s="220" t="s">
        <v>142</v>
      </c>
      <c r="G310" s="219"/>
      <c r="H310" s="218"/>
      <c r="I310" s="218"/>
      <c r="J310" s="226"/>
      <c r="K310" s="218"/>
    </row>
    <row r="311" spans="1:12" outlineLevel="1" x14ac:dyDescent="0.25">
      <c r="A311" s="225">
        <v>200</v>
      </c>
      <c r="B311" s="225" t="s">
        <v>150</v>
      </c>
      <c r="C311" s="223"/>
      <c r="D311" s="222"/>
      <c r="E311" s="220" t="s">
        <v>142</v>
      </c>
      <c r="F311" s="220" t="s">
        <v>142</v>
      </c>
      <c r="G311" s="219"/>
      <c r="H311" s="218"/>
      <c r="I311" s="218"/>
      <c r="J311" s="226"/>
      <c r="K311" s="218"/>
    </row>
    <row r="312" spans="1:12" outlineLevel="1" x14ac:dyDescent="0.25">
      <c r="A312" s="225">
        <v>300</v>
      </c>
      <c r="B312" s="225" t="s">
        <v>149</v>
      </c>
      <c r="C312" s="223"/>
      <c r="D312" s="222"/>
      <c r="E312" s="220" t="s">
        <v>142</v>
      </c>
      <c r="F312" s="227">
        <f>SUM(E313:E314)</f>
        <v>1251581.0400000003</v>
      </c>
      <c r="G312" s="219"/>
      <c r="H312" s="218"/>
      <c r="I312" s="218"/>
      <c r="J312" s="226"/>
      <c r="K312" s="218"/>
    </row>
    <row r="313" spans="1:12" outlineLevel="1" x14ac:dyDescent="0.25">
      <c r="A313" s="225"/>
      <c r="B313" s="224" t="s">
        <v>145</v>
      </c>
      <c r="C313" s="223"/>
      <c r="D313" s="222"/>
      <c r="E313" s="220">
        <f>SUM(F10:F67)</f>
        <v>511071.56000000006</v>
      </c>
      <c r="F313" s="227" t="s">
        <v>142</v>
      </c>
      <c r="G313" s="219"/>
      <c r="H313" s="220">
        <f>SUM(H10:H67)</f>
        <v>341071.56000000006</v>
      </c>
      <c r="I313" s="220">
        <f>SUM(I10:I67)</f>
        <v>170000</v>
      </c>
      <c r="J313" s="220">
        <f>SUM(J10:J67)</f>
        <v>0</v>
      </c>
      <c r="K313" s="220">
        <f>SUM(K10:K67)</f>
        <v>0</v>
      </c>
    </row>
    <row r="314" spans="1:12" outlineLevel="1" x14ac:dyDescent="0.25">
      <c r="A314" s="225"/>
      <c r="B314" s="224" t="s">
        <v>144</v>
      </c>
      <c r="C314" s="223"/>
      <c r="D314" s="222"/>
      <c r="E314" s="220">
        <f>SUM(F69:F106)</f>
        <v>740509.48000000021</v>
      </c>
      <c r="F314" s="227" t="s">
        <v>142</v>
      </c>
      <c r="G314" s="219"/>
      <c r="H314" s="220">
        <f>SUM(H69:H106)</f>
        <v>665509.48000000021</v>
      </c>
      <c r="I314" s="220">
        <f>SUM(I69:I106)</f>
        <v>75000</v>
      </c>
      <c r="J314" s="220">
        <f>SUM(J69:J106)</f>
        <v>0</v>
      </c>
      <c r="K314" s="220">
        <f>SUM(K69:K106)</f>
        <v>0</v>
      </c>
    </row>
    <row r="315" spans="1:12" outlineLevel="1" x14ac:dyDescent="0.25">
      <c r="A315" s="225">
        <v>400</v>
      </c>
      <c r="B315" s="225" t="s">
        <v>148</v>
      </c>
      <c r="C315" s="223"/>
      <c r="D315" s="222"/>
      <c r="E315" s="220" t="s">
        <v>142</v>
      </c>
      <c r="F315" s="227">
        <f>SUM(E316:E317)</f>
        <v>28900</v>
      </c>
      <c r="G315" s="219"/>
      <c r="H315" s="218"/>
      <c r="I315" s="218"/>
      <c r="J315" s="226"/>
      <c r="K315" s="226"/>
    </row>
    <row r="316" spans="1:12" outlineLevel="1" x14ac:dyDescent="0.25">
      <c r="A316" s="225"/>
      <c r="B316" s="224" t="s">
        <v>145</v>
      </c>
      <c r="C316" s="223"/>
      <c r="D316" s="222"/>
      <c r="E316" s="220">
        <f>F109+F112+F113</f>
        <v>15700</v>
      </c>
      <c r="F316" s="227" t="s">
        <v>142</v>
      </c>
      <c r="G316" s="219"/>
      <c r="H316" s="220">
        <f>H109+H112+H113</f>
        <v>15700</v>
      </c>
      <c r="I316" s="220">
        <f>I109+I112+I113</f>
        <v>0</v>
      </c>
      <c r="J316" s="220">
        <f>J109+J112+J113+J111</f>
        <v>19400</v>
      </c>
      <c r="K316" s="220">
        <f>K109+K112+K113</f>
        <v>0</v>
      </c>
    </row>
    <row r="317" spans="1:12" outlineLevel="1" x14ac:dyDescent="0.25">
      <c r="A317" s="225"/>
      <c r="B317" s="224" t="s">
        <v>144</v>
      </c>
      <c r="C317" s="223"/>
      <c r="D317" s="222"/>
      <c r="E317" s="220">
        <f>SUM(F110:F111)</f>
        <v>13200</v>
      </c>
      <c r="F317" s="227" t="s">
        <v>142</v>
      </c>
      <c r="G317" s="219"/>
      <c r="H317" s="220">
        <f>SUM(H110:H111)</f>
        <v>13200</v>
      </c>
      <c r="I317" s="220">
        <f>SUM(I110:I111)</f>
        <v>0</v>
      </c>
      <c r="J317" s="220" t="s">
        <v>142</v>
      </c>
      <c r="K317" s="220">
        <f>SUM(K110:K111)</f>
        <v>0</v>
      </c>
    </row>
    <row r="318" spans="1:12" outlineLevel="1" x14ac:dyDescent="0.25">
      <c r="A318" s="225">
        <v>500</v>
      </c>
      <c r="B318" s="225" t="s">
        <v>143</v>
      </c>
      <c r="C318" s="223"/>
      <c r="D318" s="222"/>
      <c r="E318" s="220" t="s">
        <v>142</v>
      </c>
      <c r="F318" s="227">
        <f>SUM(F114:F285)</f>
        <v>3086728.85</v>
      </c>
      <c r="G318" s="219"/>
      <c r="H318" s="220">
        <f>SUM(H114:H285)</f>
        <v>2446253.85</v>
      </c>
      <c r="I318" s="220">
        <f>SUM(I114:I285)</f>
        <v>640475</v>
      </c>
      <c r="J318" s="220">
        <f>SUM(J114:J288)</f>
        <v>6820</v>
      </c>
      <c r="K318" s="220">
        <f>SUM(K114:K288)</f>
        <v>185000</v>
      </c>
    </row>
    <row r="319" spans="1:12" outlineLevel="1" x14ac:dyDescent="0.25">
      <c r="A319" s="225">
        <v>600</v>
      </c>
      <c r="B319" s="225" t="s">
        <v>147</v>
      </c>
      <c r="C319" s="223"/>
      <c r="D319" s="222"/>
      <c r="E319" s="220" t="s">
        <v>142</v>
      </c>
      <c r="F319" s="227">
        <f>SUM(F287:F288)</f>
        <v>60000</v>
      </c>
      <c r="G319" s="219"/>
      <c r="H319" s="227">
        <f>SUM(H287:H288)</f>
        <v>0</v>
      </c>
      <c r="I319" s="227">
        <f>SUM(I287:I288)</f>
        <v>60000</v>
      </c>
      <c r="J319" s="227">
        <f>SUM(J287:J288)</f>
        <v>0</v>
      </c>
      <c r="K319" s="227">
        <f>SUM(K287:K288)</f>
        <v>0</v>
      </c>
    </row>
    <row r="320" spans="1:12" outlineLevel="1" x14ac:dyDescent="0.25">
      <c r="A320" s="225">
        <v>700</v>
      </c>
      <c r="B320" s="225" t="s">
        <v>146</v>
      </c>
      <c r="C320" s="223"/>
      <c r="D320" s="222"/>
      <c r="E320" s="220" t="s">
        <v>142</v>
      </c>
      <c r="F320" s="227">
        <f>SUM(E321:E323)</f>
        <v>681750.58</v>
      </c>
      <c r="G320" s="219"/>
      <c r="H320" s="227"/>
      <c r="I320" s="218"/>
      <c r="J320" s="226"/>
      <c r="K320" s="218"/>
    </row>
    <row r="321" spans="1:12" outlineLevel="1" x14ac:dyDescent="0.25">
      <c r="A321" s="225"/>
      <c r="B321" s="224" t="s">
        <v>145</v>
      </c>
      <c r="C321" s="223"/>
      <c r="D321" s="222"/>
      <c r="E321" s="220">
        <f>SUM(F292:F296)</f>
        <v>25300</v>
      </c>
      <c r="F321" s="220" t="s">
        <v>142</v>
      </c>
      <c r="G321" s="219"/>
      <c r="H321" s="218">
        <f>SUM(H292:H296)</f>
        <v>25300</v>
      </c>
      <c r="I321" s="218">
        <f>SUM(I292:I296)</f>
        <v>0</v>
      </c>
      <c r="J321" s="218"/>
      <c r="K321" s="218"/>
    </row>
    <row r="322" spans="1:12" outlineLevel="1" x14ac:dyDescent="0.25">
      <c r="A322" s="225"/>
      <c r="B322" s="224" t="s">
        <v>144</v>
      </c>
      <c r="C322" s="223"/>
      <c r="D322" s="222"/>
      <c r="E322" s="220">
        <f>SUM(F298:F300)</f>
        <v>13300</v>
      </c>
      <c r="F322" s="220" t="s">
        <v>142</v>
      </c>
      <c r="G322" s="219"/>
      <c r="H322" s="218">
        <f>SUM(H298:H300)</f>
        <v>13300</v>
      </c>
      <c r="I322" s="218">
        <f>SUM(I298:I300)</f>
        <v>0</v>
      </c>
      <c r="J322" s="218"/>
      <c r="K322" s="218"/>
    </row>
    <row r="323" spans="1:12" outlineLevel="1" x14ac:dyDescent="0.25">
      <c r="A323" s="225"/>
      <c r="B323" s="224" t="s">
        <v>143</v>
      </c>
      <c r="C323" s="223"/>
      <c r="D323" s="222"/>
      <c r="E323" s="221">
        <f>SUM(F302:F306)</f>
        <v>643150.57999999996</v>
      </c>
      <c r="F323" s="220" t="s">
        <v>142</v>
      </c>
      <c r="G323" s="219"/>
      <c r="H323" s="218">
        <f>SUM(H302:H306)</f>
        <v>533150.57999999996</v>
      </c>
      <c r="I323" s="218">
        <f>SUM(I302:I306)</f>
        <v>110000</v>
      </c>
      <c r="J323" s="218"/>
      <c r="K323" s="218"/>
    </row>
    <row r="324" spans="1:12" ht="16.5" thickBot="1" x14ac:dyDescent="0.3">
      <c r="E324" s="166"/>
      <c r="H324" s="197"/>
      <c r="J324" s="201"/>
    </row>
    <row r="325" spans="1:12" ht="20.25" customHeight="1" thickBot="1" x14ac:dyDescent="0.3">
      <c r="A325" s="217" t="s">
        <v>141</v>
      </c>
      <c r="B325" s="216"/>
      <c r="C325" s="214"/>
      <c r="D325" s="215"/>
      <c r="E325" s="215"/>
      <c r="F325" s="214"/>
      <c r="H325" s="187"/>
      <c r="I325" s="187"/>
      <c r="J325" s="187"/>
      <c r="K325" s="187"/>
      <c r="L325" s="197"/>
    </row>
    <row r="326" spans="1:12" outlineLevel="1" x14ac:dyDescent="0.25">
      <c r="A326" s="513" t="s">
        <v>140</v>
      </c>
      <c r="B326" s="514"/>
      <c r="C326" s="514"/>
      <c r="D326" s="213"/>
      <c r="E326" s="212"/>
      <c r="F326" s="211">
        <f>SUM(F318+E323)</f>
        <v>3729879.43</v>
      </c>
      <c r="G326" s="209"/>
      <c r="H326" s="208"/>
      <c r="I326" s="206"/>
      <c r="J326" s="207"/>
      <c r="K326" s="206"/>
    </row>
    <row r="327" spans="1:12" outlineLevel="1" x14ac:dyDescent="0.25">
      <c r="A327" s="515" t="s">
        <v>139</v>
      </c>
      <c r="B327" s="516"/>
      <c r="C327" s="516"/>
      <c r="D327" s="196"/>
      <c r="E327" s="195"/>
      <c r="F327" s="210">
        <f>E313+E316+E321</f>
        <v>552071.56000000006</v>
      </c>
      <c r="G327" s="209"/>
      <c r="H327" s="208"/>
      <c r="I327" s="206"/>
      <c r="J327" s="207"/>
      <c r="K327" s="206"/>
    </row>
    <row r="328" spans="1:12" outlineLevel="1" x14ac:dyDescent="0.25">
      <c r="A328" s="205" t="s">
        <v>138</v>
      </c>
      <c r="B328" s="204"/>
      <c r="C328" s="203"/>
      <c r="D328" s="196"/>
      <c r="E328" s="195"/>
      <c r="F328" s="210">
        <f>E314+E317+E322</f>
        <v>767009.48000000021</v>
      </c>
      <c r="G328" s="209"/>
      <c r="H328" s="208"/>
      <c r="I328" s="206"/>
      <c r="J328" s="207"/>
      <c r="K328" s="206"/>
    </row>
    <row r="329" spans="1:12" ht="16.5" outlineLevel="1" thickBot="1" x14ac:dyDescent="0.3">
      <c r="A329" s="205" t="s">
        <v>137</v>
      </c>
      <c r="B329" s="204"/>
      <c r="C329" s="203"/>
      <c r="D329" s="196"/>
      <c r="E329" s="196"/>
      <c r="F329" s="202">
        <f>F319</f>
        <v>60000</v>
      </c>
      <c r="H329" s="197"/>
      <c r="J329" s="201"/>
    </row>
    <row r="330" spans="1:12" outlineLevel="1" x14ac:dyDescent="0.25">
      <c r="A330" s="517" t="s">
        <v>136</v>
      </c>
      <c r="B330" s="518"/>
      <c r="C330" s="518"/>
      <c r="D330" s="200"/>
      <c r="E330" s="190"/>
      <c r="F330" s="189">
        <f>SUM(F326:F329)</f>
        <v>5108960.4700000007</v>
      </c>
      <c r="G330" s="188"/>
      <c r="H330" s="187">
        <f>SUM(H310:H323)</f>
        <v>4053485.4700000007</v>
      </c>
      <c r="I330" s="186">
        <f>SUM(I310:I323)</f>
        <v>1055475</v>
      </c>
      <c r="J330" s="199">
        <f>SUM(J310:J323)</f>
        <v>26220</v>
      </c>
      <c r="K330" s="198">
        <f>SUM(K310:K323)</f>
        <v>185000</v>
      </c>
      <c r="L330" s="197"/>
    </row>
    <row r="331" spans="1:12" ht="16.5" outlineLevel="1" x14ac:dyDescent="0.3">
      <c r="A331" s="519" t="s">
        <v>131</v>
      </c>
      <c r="B331" s="520"/>
      <c r="C331" s="520"/>
      <c r="D331" s="196"/>
      <c r="E331" s="195"/>
      <c r="F331" s="194">
        <f>F330*0.19</f>
        <v>970702.48930000013</v>
      </c>
      <c r="G331" s="188"/>
      <c r="H331" s="187">
        <f>H330*0.19</f>
        <v>770162.23930000013</v>
      </c>
      <c r="I331" s="186">
        <f>I330*0.19</f>
        <v>200540.25</v>
      </c>
      <c r="J331" s="193">
        <f>J330*0.19</f>
        <v>4981.8</v>
      </c>
      <c r="K331" s="192">
        <f>K330*0.19</f>
        <v>35150</v>
      </c>
    </row>
    <row r="332" spans="1:12" ht="16.5" outlineLevel="1" thickBot="1" x14ac:dyDescent="0.3">
      <c r="A332" s="505" t="s">
        <v>135</v>
      </c>
      <c r="B332" s="506"/>
      <c r="C332" s="506"/>
      <c r="D332" s="191"/>
      <c r="E332" s="190"/>
      <c r="F332" s="189">
        <f>F331+F330</f>
        <v>6079662.9593000012</v>
      </c>
      <c r="G332" s="188"/>
      <c r="H332" s="187">
        <f>H330*1.19</f>
        <v>4823647.7093000002</v>
      </c>
      <c r="I332" s="186">
        <f>I330*1.19</f>
        <v>1256015.25</v>
      </c>
      <c r="J332" s="185">
        <f>J330*1.19</f>
        <v>31201.8</v>
      </c>
      <c r="K332" s="184">
        <f>K330*1.19</f>
        <v>220150</v>
      </c>
    </row>
    <row r="333" spans="1:12" outlineLevel="1" x14ac:dyDescent="0.25">
      <c r="A333" s="183"/>
      <c r="B333" s="183"/>
      <c r="C333" s="183"/>
      <c r="F333" s="165"/>
      <c r="H333" s="182"/>
      <c r="I333" s="181" t="s">
        <v>134</v>
      </c>
      <c r="J333" s="180">
        <f>J330/K335</f>
        <v>0.1241359719723511</v>
      </c>
      <c r="K333" s="180">
        <f>K330/K335</f>
        <v>0.87586402802764884</v>
      </c>
    </row>
    <row r="334" spans="1:12" ht="16.5" thickBot="1" x14ac:dyDescent="0.3"/>
    <row r="335" spans="1:12" x14ac:dyDescent="0.25">
      <c r="H335" s="172"/>
      <c r="I335" s="171" t="s">
        <v>133</v>
      </c>
      <c r="J335" s="179"/>
      <c r="K335" s="178">
        <f>J330+K330</f>
        <v>211220</v>
      </c>
    </row>
    <row r="336" spans="1:12" s="168" customFormat="1" x14ac:dyDescent="0.25">
      <c r="A336" s="168" t="s">
        <v>132</v>
      </c>
      <c r="C336" s="174"/>
      <c r="D336" s="175"/>
      <c r="E336" s="175"/>
      <c r="F336" s="174"/>
      <c r="G336" s="173"/>
      <c r="H336" s="168" t="s">
        <v>131</v>
      </c>
      <c r="J336" s="177"/>
      <c r="K336" s="176">
        <f>K335*0.19</f>
        <v>40131.800000000003</v>
      </c>
    </row>
    <row r="337" spans="1:11" s="168" customFormat="1" ht="16.5" thickBot="1" x14ac:dyDescent="0.3">
      <c r="A337" s="168" t="s">
        <v>127</v>
      </c>
      <c r="C337" s="174"/>
      <c r="D337" s="175"/>
      <c r="E337" s="175"/>
      <c r="F337" s="174"/>
      <c r="G337" s="173"/>
      <c r="H337" s="172"/>
      <c r="I337" s="171" t="s">
        <v>130</v>
      </c>
      <c r="J337" s="170"/>
      <c r="K337" s="169">
        <f>K335*1.19</f>
        <v>251351.8</v>
      </c>
    </row>
    <row r="339" spans="1:11" x14ac:dyDescent="0.25">
      <c r="A339" s="168" t="s">
        <v>129</v>
      </c>
    </row>
    <row r="340" spans="1:11" x14ac:dyDescent="0.25">
      <c r="A340" s="168" t="s">
        <v>128</v>
      </c>
    </row>
    <row r="341" spans="1:11" x14ac:dyDescent="0.25">
      <c r="A341" s="168" t="s">
        <v>127</v>
      </c>
    </row>
    <row r="343" spans="1:11" x14ac:dyDescent="0.25">
      <c r="A343" s="168" t="s">
        <v>126</v>
      </c>
    </row>
    <row r="344" spans="1:11" x14ac:dyDescent="0.25">
      <c r="A344" s="168" t="s">
        <v>125</v>
      </c>
    </row>
  </sheetData>
  <mergeCells count="9">
    <mergeCell ref="A332:C332"/>
    <mergeCell ref="E1:F1"/>
    <mergeCell ref="D2:F2"/>
    <mergeCell ref="H3:I3"/>
    <mergeCell ref="J3:K3"/>
    <mergeCell ref="A326:C326"/>
    <mergeCell ref="A327:C327"/>
    <mergeCell ref="A330:C330"/>
    <mergeCell ref="A331:C331"/>
  </mergeCells>
  <pageMargins left="0.70866141732283472" right="0.70866141732283472" top="0.78740157480314965" bottom="0.55118110236220474" header="0.31496062992125984" footer="0.31496062992125984"/>
  <pageSetup paperSize="9" scale="80" fitToHeight="0" orientation="landscape" r:id="rId1"/>
  <headerFooter>
    <oddFooter>&amp;L&amp;F&amp;C&amp;P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Preisblatt</vt:lpstr>
      <vt:lpstr>anrechenb. Schätzkosten</vt:lpstr>
      <vt:lpstr>'anrechenb. Schätzkosten'!Druckbereich</vt:lpstr>
      <vt:lpstr>'anrechenb. Schätzkosten'!Drucktitel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Leistungsbild Gebäude</dc:title>
  <dc:creator>Heinz Simmendinger</dc:creator>
  <cp:lastModifiedBy>Gross, Christian (Kreis Lippe)</cp:lastModifiedBy>
  <cp:lastPrinted>2021-06-15T09:58:27Z</cp:lastPrinted>
  <dcterms:created xsi:type="dcterms:W3CDTF">2019-04-29T17:29:54Z</dcterms:created>
  <dcterms:modified xsi:type="dcterms:W3CDTF">2026-04-22T13:56:46Z</dcterms:modified>
</cp:coreProperties>
</file>